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6080" windowHeight="11835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E20" i="1"/>
  <c r="H20"/>
  <c r="K23"/>
  <c r="J23"/>
  <c r="I23"/>
  <c r="H23"/>
  <c r="G23"/>
  <c r="F23"/>
  <c r="K21"/>
  <c r="J21"/>
  <c r="J20"/>
  <c r="I21"/>
  <c r="H21"/>
  <c r="G21"/>
  <c r="F21"/>
  <c r="J7"/>
  <c r="J8"/>
  <c r="J9"/>
  <c r="J6"/>
  <c r="J18" s="1"/>
  <c r="J19" s="1"/>
  <c r="J17"/>
  <c r="K9"/>
  <c r="K7"/>
  <c r="K8"/>
  <c r="K4"/>
  <c r="D20"/>
  <c r="I7"/>
  <c r="I8"/>
  <c r="I9"/>
  <c r="I11"/>
  <c r="I6"/>
  <c r="I5"/>
  <c r="I4"/>
  <c r="H18"/>
  <c r="H19" s="1"/>
  <c r="K18"/>
  <c r="K19" l="1"/>
  <c r="K20" s="1"/>
  <c r="I18"/>
  <c r="I19" l="1"/>
  <c r="I20" s="1"/>
  <c r="H7" l="1"/>
  <c r="H8"/>
  <c r="H6"/>
  <c r="G15"/>
  <c r="G16"/>
  <c r="G7"/>
  <c r="G8"/>
  <c r="G6"/>
  <c r="F17"/>
  <c r="F18" s="1"/>
  <c r="F14"/>
  <c r="F3"/>
  <c r="D18"/>
  <c r="E3"/>
  <c r="E4"/>
  <c r="E5"/>
  <c r="F5" s="1"/>
  <c r="E6"/>
  <c r="F6" s="1"/>
  <c r="E7"/>
  <c r="F7" s="1"/>
  <c r="E8"/>
  <c r="F8" s="1"/>
  <c r="E9"/>
  <c r="F9" s="1"/>
  <c r="E10"/>
  <c r="F10" s="1"/>
  <c r="E11"/>
  <c r="F11" s="1"/>
  <c r="E12"/>
  <c r="F12" s="1"/>
  <c r="E13"/>
  <c r="F13" s="1"/>
  <c r="E14"/>
  <c r="E15"/>
  <c r="E16"/>
  <c r="E17"/>
  <c r="E2"/>
  <c r="F2" s="1"/>
  <c r="F20" l="1"/>
  <c r="F19"/>
  <c r="G18"/>
  <c r="G19" l="1"/>
  <c r="G20" s="1"/>
</calcChain>
</file>

<file path=xl/sharedStrings.xml><?xml version="1.0" encoding="utf-8"?>
<sst xmlns="http://schemas.openxmlformats.org/spreadsheetml/2006/main" count="32" uniqueCount="32">
  <si>
    <t>MicroHeli Aluminum Main Shaft - Blade 120SR</t>
  </si>
  <si>
    <t>MicroHeli Precision CNC Main Frame (SILVER) - Blade MSR</t>
  </si>
  <si>
    <t>Eflite Landing Skid and Battery Mount: BMSR</t>
  </si>
  <si>
    <t>OUTRAGE NRG15 3.7V 130mAH 15C - XTREME POWER SERIES COMBO 4- Blade MCX (4pcs)</t>
  </si>
  <si>
    <t>Xtreme Metal Anti-Rotation Collar - MSR</t>
  </si>
  <si>
    <t>Xtreme Metal Main Rotor Hub - MSR</t>
  </si>
  <si>
    <t>Xtreme Swashplate w/ Short Arms (Fast Responds) - MSR</t>
  </si>
  <si>
    <t>Precision CNC Flybar - Blade MSR</t>
  </si>
  <si>
    <t>HYPERION 6 PORT PARALLEL CHARGE ADAPTER FOR 1S UM LIPOLY</t>
  </si>
  <si>
    <t>MicroHeli CNC Main Blade Grip ( SILVER ) - Blade MSR - "MUST HAVE"</t>
  </si>
  <si>
    <t>Microheli Carbon Landing Gear SE - Blade MSR</t>
  </si>
  <si>
    <t>Align Aluminum Case H25089 - Trex250/250SE</t>
  </si>
  <si>
    <t>G10 CNC Frame Upgrade - Eflite Blade 400 (Assembled)</t>
  </si>
  <si>
    <t>Xtreme Metal Rotor Hub - MCX</t>
  </si>
  <si>
    <t>Xtreme Metal Collar for main shaft - MCX</t>
  </si>
  <si>
    <t>MEGA POWER Lipo Pack 170mah 15C 1S - Blade mSR</t>
  </si>
  <si>
    <t>общее</t>
  </si>
  <si>
    <t>цена за шт</t>
  </si>
  <si>
    <t>total</t>
  </si>
  <si>
    <t>shipping</t>
  </si>
  <si>
    <t>total + shipping</t>
  </si>
  <si>
    <t>итого в рублях с доставкой</t>
  </si>
  <si>
    <t>предоплата</t>
  </si>
  <si>
    <t>Миша</t>
  </si>
  <si>
    <t>Игорь</t>
  </si>
  <si>
    <t>Антон</t>
  </si>
  <si>
    <t>Андрей</t>
  </si>
  <si>
    <t>Александр</t>
  </si>
  <si>
    <t>Евгений</t>
  </si>
  <si>
    <t>qty</t>
  </si>
  <si>
    <t>курс на момент покупки валюты</t>
  </si>
  <si>
    <t>комиссия за снятие руб. с кредитной краты</t>
  </si>
</sst>
</file>

<file path=xl/styles.xml><?xml version="1.0" encoding="utf-8"?>
<styleSheet xmlns="http://schemas.openxmlformats.org/spreadsheetml/2006/main">
  <numFmts count="2">
    <numFmt numFmtId="164" formatCode="#,##0.00&quot;$&quot;"/>
    <numFmt numFmtId="165" formatCode="#,##0.00[$р.-419]"/>
  </numFmts>
  <fonts count="6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b/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164" fontId="0" fillId="0" borderId="0" xfId="0" applyNumberFormat="1"/>
    <xf numFmtId="164" fontId="1" fillId="0" borderId="0" xfId="0" applyNumberFormat="1" applyFont="1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0" fillId="0" borderId="0" xfId="0" applyNumberFormat="1" applyAlignment="1">
      <alignment horizontal="right"/>
    </xf>
    <xf numFmtId="0" fontId="3" fillId="0" borderId="0" xfId="0" applyFont="1"/>
    <xf numFmtId="2" fontId="3" fillId="0" borderId="0" xfId="0" applyNumberFormat="1" applyFont="1" applyAlignment="1">
      <alignment wrapText="1"/>
    </xf>
    <xf numFmtId="0" fontId="0" fillId="0" borderId="1" xfId="0" applyBorder="1"/>
    <xf numFmtId="0" fontId="2" fillId="0" borderId="1" xfId="0" applyFont="1" applyBorder="1" applyAlignment="1">
      <alignment horizontal="center"/>
    </xf>
    <xf numFmtId="164" fontId="1" fillId="0" borderId="1" xfId="0" applyNumberFormat="1" applyFont="1" applyBorder="1"/>
    <xf numFmtId="164" fontId="0" fillId="0" borderId="1" xfId="0" applyNumberFormat="1" applyBorder="1"/>
    <xf numFmtId="0" fontId="4" fillId="0" borderId="0" xfId="0" applyFont="1"/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165" fontId="0" fillId="0" borderId="0" xfId="0" applyNumberFormat="1"/>
    <xf numFmtId="165" fontId="5" fillId="0" borderId="0" xfId="0" applyNumberFormat="1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5"/>
  <sheetViews>
    <sheetView tabSelected="1" topLeftCell="B1" workbookViewId="0">
      <selection activeCell="D25" sqref="D25"/>
    </sheetView>
  </sheetViews>
  <sheetFormatPr defaultRowHeight="15"/>
  <cols>
    <col min="1" max="1" width="2.85546875" customWidth="1"/>
    <col min="2" max="2" width="67.7109375" customWidth="1"/>
    <col min="3" max="3" width="5.28515625" customWidth="1"/>
    <col min="5" max="5" width="7.5703125" customWidth="1"/>
    <col min="6" max="11" width="9.7109375" bestFit="1" customWidth="1"/>
  </cols>
  <sheetData>
    <row r="1" spans="1:11" ht="24.75">
      <c r="C1" s="13" t="s">
        <v>29</v>
      </c>
      <c r="D1" s="14" t="s">
        <v>16</v>
      </c>
      <c r="E1" s="7" t="s">
        <v>17</v>
      </c>
      <c r="F1" s="6" t="s">
        <v>23</v>
      </c>
      <c r="G1" s="6" t="s">
        <v>24</v>
      </c>
      <c r="H1" s="6" t="s">
        <v>25</v>
      </c>
      <c r="I1" s="6" t="s">
        <v>26</v>
      </c>
      <c r="J1" s="6" t="s">
        <v>27</v>
      </c>
      <c r="K1" s="6" t="s">
        <v>28</v>
      </c>
    </row>
    <row r="2" spans="1:11">
      <c r="A2" s="12">
        <v>1</v>
      </c>
      <c r="B2" t="s">
        <v>0</v>
      </c>
      <c r="C2" s="3">
        <v>1</v>
      </c>
      <c r="D2" s="2">
        <v>6.99</v>
      </c>
      <c r="E2" s="1">
        <f>D2/C2</f>
        <v>6.99</v>
      </c>
      <c r="F2" s="1">
        <f>1*E2</f>
        <v>6.99</v>
      </c>
    </row>
    <row r="3" spans="1:11">
      <c r="A3" s="12">
        <v>2</v>
      </c>
      <c r="B3" t="s">
        <v>1</v>
      </c>
      <c r="C3" s="3">
        <v>1</v>
      </c>
      <c r="D3" s="2">
        <v>35.99</v>
      </c>
      <c r="E3" s="1">
        <f t="shared" ref="E3:E17" si="0">D3/C3</f>
        <v>35.99</v>
      </c>
      <c r="F3" s="1">
        <f>1*E3</f>
        <v>35.99</v>
      </c>
    </row>
    <row r="4" spans="1:11">
      <c r="A4" s="12">
        <v>3</v>
      </c>
      <c r="B4" t="s">
        <v>2</v>
      </c>
      <c r="C4" s="3">
        <v>3</v>
      </c>
      <c r="D4" s="2">
        <v>12.87</v>
      </c>
      <c r="E4" s="1">
        <f t="shared" si="0"/>
        <v>4.29</v>
      </c>
      <c r="I4">
        <f>2*E4</f>
        <v>8.58</v>
      </c>
      <c r="K4" s="1">
        <f>1*E4</f>
        <v>4.29</v>
      </c>
    </row>
    <row r="5" spans="1:11">
      <c r="A5" s="12">
        <v>4</v>
      </c>
      <c r="B5" t="s">
        <v>3</v>
      </c>
      <c r="C5" s="3">
        <v>2</v>
      </c>
      <c r="D5" s="2">
        <v>47.98</v>
      </c>
      <c r="E5" s="1">
        <f t="shared" si="0"/>
        <v>23.99</v>
      </c>
      <c r="F5" s="1">
        <f t="shared" ref="F5:F14" si="1">1*E5</f>
        <v>23.99</v>
      </c>
      <c r="I5" s="1">
        <f>1*E5</f>
        <v>23.99</v>
      </c>
      <c r="K5" s="1"/>
    </row>
    <row r="6" spans="1:11">
      <c r="A6" s="12">
        <v>5</v>
      </c>
      <c r="B6" t="s">
        <v>4</v>
      </c>
      <c r="C6" s="3">
        <v>5</v>
      </c>
      <c r="D6" s="2">
        <v>33</v>
      </c>
      <c r="E6" s="1">
        <f t="shared" si="0"/>
        <v>6.6</v>
      </c>
      <c r="F6" s="1">
        <f t="shared" si="1"/>
        <v>6.6</v>
      </c>
      <c r="G6" s="1">
        <f>1*E6</f>
        <v>6.6</v>
      </c>
      <c r="H6" s="1">
        <f>1*E6</f>
        <v>6.6</v>
      </c>
      <c r="I6" s="1">
        <f>1*E6</f>
        <v>6.6</v>
      </c>
      <c r="J6" s="1">
        <f>1*E6</f>
        <v>6.6</v>
      </c>
      <c r="K6" s="1"/>
    </row>
    <row r="7" spans="1:11">
      <c r="A7" s="12">
        <v>6</v>
      </c>
      <c r="B7" t="s">
        <v>5</v>
      </c>
      <c r="C7" s="3">
        <v>6</v>
      </c>
      <c r="D7" s="2">
        <v>47.4</v>
      </c>
      <c r="E7" s="1">
        <f t="shared" si="0"/>
        <v>7.8999999999999995</v>
      </c>
      <c r="F7" s="1">
        <f t="shared" si="1"/>
        <v>7.8999999999999995</v>
      </c>
      <c r="G7" s="1">
        <f t="shared" ref="G7:G16" si="2">1*E7</f>
        <v>7.8999999999999995</v>
      </c>
      <c r="H7" s="1">
        <f t="shared" ref="H7:H8" si="3">1*E7</f>
        <v>7.8999999999999995</v>
      </c>
      <c r="I7" s="1">
        <f t="shared" ref="I7:I11" si="4">1*E7</f>
        <v>7.8999999999999995</v>
      </c>
      <c r="J7" s="1">
        <f t="shared" ref="J7:J9" si="5">1*E7</f>
        <v>7.8999999999999995</v>
      </c>
      <c r="K7" s="1">
        <f t="shared" ref="K7:K9" si="6">1*E7</f>
        <v>7.8999999999999995</v>
      </c>
    </row>
    <row r="8" spans="1:11">
      <c r="A8" s="12">
        <v>7</v>
      </c>
      <c r="B8" t="s">
        <v>6</v>
      </c>
      <c r="C8" s="3">
        <v>6</v>
      </c>
      <c r="D8" s="2">
        <v>113.4</v>
      </c>
      <c r="E8" s="1">
        <f t="shared" si="0"/>
        <v>18.900000000000002</v>
      </c>
      <c r="F8" s="1">
        <f t="shared" si="1"/>
        <v>18.900000000000002</v>
      </c>
      <c r="G8" s="1">
        <f t="shared" si="2"/>
        <v>18.900000000000002</v>
      </c>
      <c r="H8" s="1">
        <f t="shared" si="3"/>
        <v>18.900000000000002</v>
      </c>
      <c r="I8" s="1">
        <f t="shared" si="4"/>
        <v>18.900000000000002</v>
      </c>
      <c r="J8" s="1">
        <f t="shared" si="5"/>
        <v>18.900000000000002</v>
      </c>
      <c r="K8" s="1">
        <f t="shared" si="6"/>
        <v>18.900000000000002</v>
      </c>
    </row>
    <row r="9" spans="1:11">
      <c r="A9" s="12">
        <v>8</v>
      </c>
      <c r="B9" t="s">
        <v>7</v>
      </c>
      <c r="C9" s="3">
        <v>4</v>
      </c>
      <c r="D9" s="2">
        <v>131.96</v>
      </c>
      <c r="E9" s="1">
        <f t="shared" si="0"/>
        <v>32.99</v>
      </c>
      <c r="F9" s="1">
        <f t="shared" si="1"/>
        <v>32.99</v>
      </c>
      <c r="G9" s="1"/>
      <c r="I9" s="1">
        <f t="shared" si="4"/>
        <v>32.99</v>
      </c>
      <c r="J9" s="1">
        <f t="shared" si="5"/>
        <v>32.99</v>
      </c>
      <c r="K9" s="1">
        <f t="shared" si="6"/>
        <v>32.99</v>
      </c>
    </row>
    <row r="10" spans="1:11">
      <c r="A10" s="12">
        <v>9</v>
      </c>
      <c r="B10" t="s">
        <v>8</v>
      </c>
      <c r="C10" s="3">
        <v>1</v>
      </c>
      <c r="D10" s="2">
        <v>7.95</v>
      </c>
      <c r="E10" s="1">
        <f t="shared" si="0"/>
        <v>7.95</v>
      </c>
      <c r="F10" s="1">
        <f t="shared" si="1"/>
        <v>7.95</v>
      </c>
      <c r="G10" s="1"/>
      <c r="I10" s="1"/>
      <c r="K10" s="1"/>
    </row>
    <row r="11" spans="1:11">
      <c r="A11" s="12">
        <v>10</v>
      </c>
      <c r="B11" t="s">
        <v>9</v>
      </c>
      <c r="C11" s="3">
        <v>2</v>
      </c>
      <c r="D11" s="2">
        <v>39.979999999999997</v>
      </c>
      <c r="E11" s="1">
        <f t="shared" si="0"/>
        <v>19.989999999999998</v>
      </c>
      <c r="F11" s="1">
        <f t="shared" si="1"/>
        <v>19.989999999999998</v>
      </c>
      <c r="G11" s="1"/>
      <c r="I11" s="1">
        <f t="shared" si="4"/>
        <v>19.989999999999998</v>
      </c>
      <c r="K11" s="1"/>
    </row>
    <row r="12" spans="1:11">
      <c r="A12" s="12">
        <v>11</v>
      </c>
      <c r="B12" t="s">
        <v>10</v>
      </c>
      <c r="C12" s="3">
        <v>1</v>
      </c>
      <c r="D12" s="2">
        <v>17.989999999999998</v>
      </c>
      <c r="E12" s="1">
        <f t="shared" si="0"/>
        <v>17.989999999999998</v>
      </c>
      <c r="F12" s="1">
        <f t="shared" si="1"/>
        <v>17.989999999999998</v>
      </c>
      <c r="G12" s="1"/>
      <c r="I12" s="1"/>
      <c r="K12" s="1"/>
    </row>
    <row r="13" spans="1:11">
      <c r="A13" s="12">
        <v>12</v>
      </c>
      <c r="B13" t="s">
        <v>11</v>
      </c>
      <c r="C13" s="3">
        <v>1</v>
      </c>
      <c r="D13" s="2">
        <v>29.99</v>
      </c>
      <c r="E13" s="1">
        <f t="shared" si="0"/>
        <v>29.99</v>
      </c>
      <c r="F13" s="1">
        <f t="shared" si="1"/>
        <v>29.99</v>
      </c>
      <c r="G13" s="1"/>
      <c r="I13" s="1"/>
      <c r="K13" s="1"/>
    </row>
    <row r="14" spans="1:11">
      <c r="A14" s="12">
        <v>13</v>
      </c>
      <c r="B14" t="s">
        <v>12</v>
      </c>
      <c r="C14" s="3">
        <v>1</v>
      </c>
      <c r="D14" s="2">
        <v>59.99</v>
      </c>
      <c r="E14" s="1">
        <f t="shared" si="0"/>
        <v>59.99</v>
      </c>
      <c r="F14" s="1">
        <f t="shared" si="1"/>
        <v>59.99</v>
      </c>
      <c r="G14" s="1"/>
      <c r="I14" s="1"/>
      <c r="K14" s="1"/>
    </row>
    <row r="15" spans="1:11">
      <c r="A15" s="12">
        <v>14</v>
      </c>
      <c r="B15" t="s">
        <v>13</v>
      </c>
      <c r="C15" s="3">
        <v>1</v>
      </c>
      <c r="D15" s="2">
        <v>14.5</v>
      </c>
      <c r="E15" s="1">
        <f t="shared" si="0"/>
        <v>14.5</v>
      </c>
      <c r="F15" s="1"/>
      <c r="G15" s="1">
        <f t="shared" si="2"/>
        <v>14.5</v>
      </c>
      <c r="I15" s="1"/>
      <c r="K15" s="1"/>
    </row>
    <row r="16" spans="1:11">
      <c r="A16" s="12">
        <v>15</v>
      </c>
      <c r="B16" t="s">
        <v>14</v>
      </c>
      <c r="C16" s="3">
        <v>1</v>
      </c>
      <c r="D16" s="2">
        <v>2.6</v>
      </c>
      <c r="E16" s="1">
        <f t="shared" si="0"/>
        <v>2.6</v>
      </c>
      <c r="F16" s="1"/>
      <c r="G16" s="1">
        <f t="shared" si="2"/>
        <v>2.6</v>
      </c>
      <c r="I16" s="1"/>
      <c r="K16" s="1"/>
    </row>
    <row r="17" spans="1:11" ht="15.75" thickBot="1">
      <c r="A17" s="12">
        <v>16</v>
      </c>
      <c r="B17" s="8" t="s">
        <v>15</v>
      </c>
      <c r="C17" s="9">
        <v>2</v>
      </c>
      <c r="D17" s="10">
        <v>9.98</v>
      </c>
      <c r="E17" s="11">
        <f t="shared" si="0"/>
        <v>4.99</v>
      </c>
      <c r="F17" s="11">
        <f t="shared" ref="F17" si="7">1*E17</f>
        <v>4.99</v>
      </c>
      <c r="G17" s="11"/>
      <c r="H17" s="8"/>
      <c r="I17" s="8"/>
      <c r="J17" s="11">
        <f>1*E17</f>
        <v>4.99</v>
      </c>
      <c r="K17" s="8"/>
    </row>
    <row r="18" spans="1:11" ht="15.75" thickTop="1">
      <c r="B18" s="4" t="s">
        <v>18</v>
      </c>
      <c r="C18" s="2"/>
      <c r="D18" s="2">
        <f>SUM(D2:D17)</f>
        <v>612.57000000000005</v>
      </c>
      <c r="E18" s="1"/>
      <c r="F18" s="1">
        <f>SUM(F2:F17)</f>
        <v>274.26000000000005</v>
      </c>
      <c r="G18" s="1">
        <f t="shared" ref="G18:K18" si="8">SUM(G2:G17)</f>
        <v>50.500000000000007</v>
      </c>
      <c r="H18" s="1">
        <f t="shared" si="8"/>
        <v>33.400000000000006</v>
      </c>
      <c r="I18" s="1">
        <f t="shared" si="8"/>
        <v>118.95</v>
      </c>
      <c r="J18" s="1">
        <f>SUM(J2:J17)</f>
        <v>71.38000000000001</v>
      </c>
      <c r="K18" s="1">
        <f t="shared" si="8"/>
        <v>64.080000000000013</v>
      </c>
    </row>
    <row r="19" spans="1:11">
      <c r="B19" s="4" t="s">
        <v>19</v>
      </c>
      <c r="C19" s="2"/>
      <c r="D19" s="2">
        <v>67.44</v>
      </c>
      <c r="F19" s="1">
        <f>F18*D19/D18</f>
        <v>30.194254370929038</v>
      </c>
      <c r="G19" s="1">
        <f>G18*D19/D18</f>
        <v>5.5597237866692781</v>
      </c>
      <c r="H19" s="1">
        <f>H18*D19/D18</f>
        <v>3.6771242470248295</v>
      </c>
      <c r="I19" s="1">
        <f>I18*D19/D18</f>
        <v>13.095626622263577</v>
      </c>
      <c r="J19" s="1">
        <f>J18*D19/D18</f>
        <v>7.8584769087614479</v>
      </c>
      <c r="K19" s="1">
        <f>K18*D19/D18</f>
        <v>7.0547940643518299</v>
      </c>
    </row>
    <row r="20" spans="1:11">
      <c r="B20" s="4" t="s">
        <v>20</v>
      </c>
      <c r="C20" s="1"/>
      <c r="D20" s="1">
        <f>SUM(D18:D19)</f>
        <v>680.01</v>
      </c>
      <c r="E20" s="1">
        <f>F20+G20+H20+I20+J20+K20</f>
        <v>680.01</v>
      </c>
      <c r="F20" s="1">
        <f t="shared" ref="F20:K20" si="9">SUM(F18:F19)</f>
        <v>304.45425437092911</v>
      </c>
      <c r="G20" s="1">
        <f t="shared" si="9"/>
        <v>56.059723786669288</v>
      </c>
      <c r="H20" s="1">
        <f>SUM(H18:H19)</f>
        <v>37.077124247024834</v>
      </c>
      <c r="I20" s="1">
        <f t="shared" si="9"/>
        <v>132.04562662226357</v>
      </c>
      <c r="J20" s="1">
        <f>SUM(J18:J19)</f>
        <v>79.238476908761456</v>
      </c>
      <c r="K20" s="1">
        <f t="shared" si="9"/>
        <v>71.134794064351837</v>
      </c>
    </row>
    <row r="21" spans="1:11">
      <c r="B21" s="5" t="s">
        <v>31</v>
      </c>
      <c r="C21" s="1"/>
      <c r="D21" s="15">
        <v>615</v>
      </c>
      <c r="E21" s="15"/>
      <c r="F21" s="15">
        <f>F20*D21/D20</f>
        <v>275.34796023311628</v>
      </c>
      <c r="G21" s="15">
        <f>G20*D21/D20</f>
        <v>50.700328125765225</v>
      </c>
      <c r="H21" s="15">
        <f>H20*D21/D20</f>
        <v>33.532494245555611</v>
      </c>
      <c r="I21" s="15">
        <f>I20*D21/D20</f>
        <v>119.42186199128263</v>
      </c>
      <c r="J21" s="15">
        <f>J20*D21/D20</f>
        <v>71.663156863705382</v>
      </c>
      <c r="K21" s="15">
        <f>K20*D21/D20</f>
        <v>64.33419854057496</v>
      </c>
    </row>
    <row r="22" spans="1:11">
      <c r="B22" s="5" t="s">
        <v>22</v>
      </c>
      <c r="C22" s="1"/>
      <c r="F22" s="15"/>
      <c r="G22" s="15"/>
      <c r="H22" s="15"/>
      <c r="I22" s="15">
        <v>4000</v>
      </c>
      <c r="J22" s="15"/>
      <c r="K22" s="15"/>
    </row>
    <row r="23" spans="1:11">
      <c r="B23" s="5" t="s">
        <v>21</v>
      </c>
      <c r="C23" s="1"/>
      <c r="F23" s="16">
        <f>F20*D25+F21-F22</f>
        <v>9728.652558450467</v>
      </c>
      <c r="G23" s="16">
        <f>G20*D25+G21-G22</f>
        <v>1791.3547517018467</v>
      </c>
      <c r="H23" s="16">
        <f>H20*D25+H21-H22</f>
        <v>1184.7772021156768</v>
      </c>
      <c r="I23" s="16">
        <f>I20*D25+I21-I22</f>
        <v>219.438568612567</v>
      </c>
      <c r="J23" s="16">
        <f>J20*D25+J21-J22</f>
        <v>2532.0178648807487</v>
      </c>
      <c r="K23" s="16">
        <f>K20*D25+K21-K22</f>
        <v>2273.0695542386998</v>
      </c>
    </row>
    <row r="25" spans="1:11">
      <c r="B25" s="5" t="s">
        <v>30</v>
      </c>
      <c r="D25">
        <v>31.05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Jet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 Pichugin</dc:creator>
  <cp:lastModifiedBy>M Pichugin</cp:lastModifiedBy>
  <dcterms:created xsi:type="dcterms:W3CDTF">2010-11-01T07:54:22Z</dcterms:created>
  <dcterms:modified xsi:type="dcterms:W3CDTF">2010-11-01T15:41:13Z</dcterms:modified>
</cp:coreProperties>
</file>