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75" windowWidth="11340" windowHeight="6795"/>
  </bookViews>
  <sheets>
    <sheet name="Крыло" sheetId="7942" r:id="rId1"/>
    <sheet name="Оперение" sheetId="1" r:id="rId2"/>
    <sheet name="V-оперение" sheetId="2" r:id="rId3"/>
    <sheet name="Продольная устойчивость" sheetId="7945" r:id="rId4"/>
    <sheet name="Аэродинамика" sheetId="7946" r:id="rId5"/>
    <sheet name="Credits" sheetId="7944" r:id="rId6"/>
  </sheets>
  <calcPr calcId="144525"/>
</workbook>
</file>

<file path=xl/calcChain.xml><?xml version="1.0" encoding="utf-8"?>
<calcChain xmlns="http://schemas.openxmlformats.org/spreadsheetml/2006/main">
  <c r="D15" i="2" l="1"/>
  <c r="D16" i="2" s="1"/>
  <c r="D14" i="2"/>
  <c r="C53" i="7942"/>
  <c r="C63" i="7942"/>
  <c r="H63" i="7942"/>
  <c r="L63" i="7942"/>
  <c r="G21" i="7942"/>
  <c r="D46" i="7942"/>
  <c r="H41" i="7942"/>
  <c r="E41" i="7942"/>
  <c r="F45" i="7942" s="1"/>
  <c r="G41" i="7942"/>
  <c r="L38" i="7942" s="1"/>
  <c r="E47" i="7942"/>
  <c r="D47" i="7942"/>
  <c r="G24" i="7942"/>
  <c r="G23" i="7942"/>
  <c r="G22" i="7942"/>
  <c r="E45" i="7942"/>
  <c r="E46" i="7942"/>
  <c r="H48" i="7942"/>
  <c r="C45" i="7942"/>
  <c r="D45" i="7942"/>
  <c r="C11" i="7942"/>
  <c r="L37" i="7942"/>
  <c r="C64" i="7942"/>
  <c r="H64" i="7942"/>
  <c r="L64" i="7942"/>
  <c r="K37" i="7942"/>
  <c r="K38" i="7942"/>
  <c r="K39" i="7942"/>
  <c r="J12" i="7942"/>
  <c r="J11" i="7942"/>
  <c r="K11" i="7942"/>
  <c r="M9" i="7942" s="1"/>
  <c r="M10" i="7942" s="1"/>
  <c r="N11" i="7942"/>
  <c r="N10" i="7942"/>
  <c r="L11" i="7942"/>
  <c r="N12" i="7942" s="1"/>
  <c r="L10" i="7942"/>
  <c r="K12" i="7942"/>
  <c r="M12" i="7942" s="1"/>
  <c r="K10" i="7942"/>
  <c r="L9" i="7942"/>
  <c r="L12" i="7942"/>
  <c r="N9" i="7942"/>
  <c r="D26" i="1"/>
  <c r="D22" i="1" s="1"/>
  <c r="D20" i="1"/>
  <c r="D63" i="1"/>
  <c r="D64" i="1"/>
  <c r="H63" i="1"/>
  <c r="H64" i="1"/>
  <c r="D56" i="1"/>
  <c r="D27" i="1"/>
  <c r="F46" i="1"/>
  <c r="G45" i="1"/>
  <c r="F44" i="1"/>
  <c r="F45" i="1"/>
  <c r="G44" i="1"/>
  <c r="F42" i="1"/>
  <c r="G41" i="1"/>
  <c r="F40" i="1"/>
  <c r="F41" i="1" s="1"/>
  <c r="G40" i="1"/>
  <c r="I17" i="1"/>
  <c r="H13" i="1"/>
  <c r="H14" i="1"/>
  <c r="I13" i="1"/>
  <c r="I14" i="1" s="1"/>
  <c r="I12" i="1"/>
  <c r="B19" i="7945"/>
  <c r="D16" i="7945" s="1"/>
  <c r="D10" i="7945"/>
  <c r="D11" i="7945"/>
  <c r="D12" i="7945"/>
  <c r="B21" i="7945"/>
  <c r="D58" i="1" l="1"/>
  <c r="D57" i="1" s="1"/>
  <c r="D59" i="1" s="1"/>
  <c r="D60" i="1" s="1"/>
  <c r="F49" i="1" s="1"/>
  <c r="L39" i="7942"/>
  <c r="F47" i="7942"/>
  <c r="G47" i="7942" s="1"/>
  <c r="C56" i="7942"/>
  <c r="C57" i="7942" s="1"/>
  <c r="O9" i="7942"/>
  <c r="O10" i="7942" s="1"/>
  <c r="O11" i="7942" s="1"/>
  <c r="M11" i="7942"/>
  <c r="O12" i="7942" s="1"/>
  <c r="H45" i="7942"/>
  <c r="G45" i="7942"/>
  <c r="D21" i="1"/>
  <c r="D23" i="1"/>
  <c r="B16" i="7945" s="1"/>
  <c r="D14" i="7945" s="1"/>
  <c r="G48" i="7942"/>
  <c r="F46" i="7942"/>
  <c r="H46" i="7942" s="1"/>
  <c r="C54" i="7942" l="1"/>
  <c r="C55" i="7942" s="1"/>
  <c r="B18" i="7945"/>
  <c r="C58" i="7942"/>
  <c r="C59" i="7942" s="1"/>
  <c r="B17" i="7945"/>
  <c r="D28" i="1"/>
  <c r="D29" i="1" s="1"/>
  <c r="G46" i="7942"/>
  <c r="K33" i="7946"/>
  <c r="K31" i="7946"/>
  <c r="K29" i="7946"/>
  <c r="K27" i="7946"/>
  <c r="K25" i="7946"/>
  <c r="K23" i="7946"/>
  <c r="K21" i="7946"/>
  <c r="K19" i="7946"/>
  <c r="K17" i="7946"/>
  <c r="K15" i="7946"/>
  <c r="K13" i="7946"/>
  <c r="K11" i="7946"/>
  <c r="K9" i="7946"/>
  <c r="K7" i="7946"/>
  <c r="B15" i="7945"/>
  <c r="D13" i="7945" s="1"/>
  <c r="K34" i="7946"/>
  <c r="K32" i="7946"/>
  <c r="K30" i="7946"/>
  <c r="K28" i="7946"/>
  <c r="K26" i="7946"/>
  <c r="K24" i="7946"/>
  <c r="K22" i="7946"/>
  <c r="K20" i="7946"/>
  <c r="K18" i="7946"/>
  <c r="K16" i="7946"/>
  <c r="K14" i="7946"/>
  <c r="K12" i="7946"/>
  <c r="K10" i="7946"/>
  <c r="K8" i="7946"/>
  <c r="H50" i="7942"/>
  <c r="B14" i="7945" s="1"/>
  <c r="H47" i="7942"/>
  <c r="C50" i="7942" l="1"/>
  <c r="F50" i="7942"/>
  <c r="D15" i="7945"/>
  <c r="B32" i="7945"/>
  <c r="B33" i="7945" s="1"/>
  <c r="B13" i="7945"/>
  <c r="B34" i="7945" l="1"/>
  <c r="D9" i="7945"/>
  <c r="D18" i="7945" s="1"/>
  <c r="B30" i="7945"/>
  <c r="D8" i="7945"/>
  <c r="D17" i="7945" s="1"/>
  <c r="B20" i="7945"/>
  <c r="D19" i="7945" l="1"/>
  <c r="D20" i="7945" s="1"/>
  <c r="D21" i="7945" s="1"/>
  <c r="F9" i="7945" s="1"/>
  <c r="B31" i="7945"/>
  <c r="D22" i="7945" l="1"/>
  <c r="F8" i="7945"/>
  <c r="F11" i="7945"/>
  <c r="F13" i="7945" s="1"/>
  <c r="F10" i="7945"/>
</calcChain>
</file>

<file path=xl/comments1.xml><?xml version="1.0" encoding="utf-8"?>
<comments xmlns="http://schemas.openxmlformats.org/spreadsheetml/2006/main">
  <authors>
    <author>PostScriptum</author>
    <author>Curtis Suter</author>
  </authors>
  <commentList>
    <comment ref="C11" authorId="0">
      <text>
        <r>
          <rPr>
            <b/>
            <sz val="10"/>
            <color indexed="81"/>
            <rFont val="Tahoma"/>
            <family val="2"/>
          </rPr>
          <t>Отмеряется от корня этой панели</t>
        </r>
        <r>
          <rPr>
            <b/>
            <sz val="8"/>
            <color indexed="81"/>
            <rFont val="Tahoma"/>
          </rPr>
          <t xml:space="preserve">
</t>
        </r>
      </text>
    </comment>
    <comment ref="F11" authorId="1">
      <text>
        <r>
          <rPr>
            <b/>
            <sz val="10"/>
            <color indexed="81"/>
            <rFont val="Tahoma"/>
            <family val="2"/>
          </rPr>
          <t>Отмеряется от корня этой панели</t>
        </r>
      </text>
    </comment>
    <comment ref="H12" authorId="1">
      <text>
        <r>
          <rPr>
            <b/>
            <sz val="10"/>
            <color indexed="81"/>
            <rFont val="Tahoma"/>
            <family val="2"/>
          </rPr>
          <t>Отмеряется от корня этой панели</t>
        </r>
      </text>
    </comment>
    <comment ref="B20" authorId="1">
      <text>
        <r>
          <rPr>
            <b/>
            <sz val="10"/>
            <color indexed="81"/>
            <rFont val="Tahoma"/>
            <family val="2"/>
          </rPr>
          <t>используйте эту ячейку для V-хвоста</t>
        </r>
      </text>
    </comment>
    <comment ref="G43" authorId="0">
      <text>
        <r>
          <rPr>
            <b/>
            <sz val="10"/>
            <color indexed="81"/>
            <rFont val="Tahoma"/>
            <family val="2"/>
          </rPr>
          <t>проекция на горизонтальную плоскость</t>
        </r>
      </text>
    </comment>
    <comment ref="C58" authorId="1">
      <text>
        <r>
          <rPr>
            <b/>
            <sz val="10"/>
            <color indexed="81"/>
            <rFont val="Tahoma"/>
            <family val="2"/>
          </rPr>
          <t>Отмеряется назад от ПК корневой хорды</t>
        </r>
      </text>
    </comment>
    <comment ref="C59" authorId="1">
      <text>
        <r>
          <rPr>
            <b/>
            <sz val="10"/>
            <color indexed="81"/>
            <rFont val="Tahoma"/>
            <family val="2"/>
          </rPr>
          <t>Отмеряется назад от ПК корневой хорды</t>
        </r>
      </text>
    </comment>
  </commentList>
</comments>
</file>

<file path=xl/comments2.xml><?xml version="1.0" encoding="utf-8"?>
<comments xmlns="http://schemas.openxmlformats.org/spreadsheetml/2006/main">
  <authors>
    <author>Curtis Suter</author>
  </authors>
  <commentList>
    <comment ref="C9" authorId="0">
      <text>
        <r>
          <rPr>
            <b/>
            <sz val="8"/>
            <color indexed="81"/>
            <rFont val="Tahoma"/>
          </rPr>
          <t>Measured from root leading edge.</t>
        </r>
        <r>
          <rPr>
            <sz val="8"/>
            <color indexed="81"/>
            <rFont val="Tahoma"/>
          </rPr>
          <t xml:space="preserve">
</t>
        </r>
      </text>
    </comment>
    <comment ref="D28" authorId="0">
      <text>
        <r>
          <rPr>
            <b/>
            <sz val="8"/>
            <color indexed="81"/>
            <rFont val="Tahoma"/>
          </rPr>
          <t>От ПК стабилизатора в корневом сечении</t>
        </r>
        <r>
          <rPr>
            <sz val="8"/>
            <color indexed="81"/>
            <rFont val="Tahoma"/>
          </rPr>
          <t xml:space="preserve">
</t>
        </r>
      </text>
    </comment>
    <comment ref="D29" authorId="0">
      <text>
        <r>
          <rPr>
            <b/>
            <sz val="8"/>
            <color indexed="81"/>
            <rFont val="Tahoma"/>
          </rPr>
          <t>От ПК стабилизатора в корневом сечении</t>
        </r>
        <r>
          <rPr>
            <sz val="8"/>
            <color indexed="81"/>
            <rFont val="Tahoma"/>
          </rPr>
          <t xml:space="preserve">
</t>
        </r>
      </text>
    </comment>
    <comment ref="D59" authorId="0">
      <text>
        <r>
          <rPr>
            <b/>
            <sz val="8"/>
            <color indexed="81"/>
            <rFont val="Tahoma"/>
          </rPr>
          <t>От ПК киля в корневом сечении</t>
        </r>
      </text>
    </comment>
    <comment ref="D60" authorId="0">
      <text>
        <r>
          <rPr>
            <b/>
            <sz val="8"/>
            <color indexed="81"/>
            <rFont val="Tahoma"/>
          </rPr>
          <t>От ПК киля в корневом сечении</t>
        </r>
        <r>
          <rPr>
            <sz val="8"/>
            <color indexed="81"/>
            <rFont val="Tahoma"/>
          </rPr>
          <t xml:space="preserve">
</t>
        </r>
      </text>
    </comment>
    <comment ref="D64" authorId="0">
      <text>
        <r>
          <rPr>
            <b/>
            <sz val="8"/>
            <color indexed="81"/>
            <rFont val="Tahoma"/>
          </rPr>
          <t>Measured aft from Leading edge at wing root.</t>
        </r>
        <r>
          <rPr>
            <sz val="8"/>
            <color indexed="81"/>
            <rFont val="Tahoma"/>
          </rPr>
          <t xml:space="preserve">
</t>
        </r>
      </text>
    </comment>
    <comment ref="H64" authorId="0">
      <text>
        <r>
          <rPr>
            <b/>
            <sz val="8"/>
            <color indexed="81"/>
            <rFont val="Tahoma"/>
          </rPr>
          <t>Measured aft from Leading edge at wing root.</t>
        </r>
        <r>
          <rPr>
            <sz val="8"/>
            <color indexed="81"/>
            <rFont val="Tahoma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asdf</author>
    <author>PostScriptum</author>
  </authors>
  <commentList>
    <comment ref="A9" authorId="0">
      <text>
        <r>
          <rPr>
            <sz val="8"/>
            <color indexed="81"/>
            <rFont val="Tahoma"/>
          </rPr>
          <t>Сучётом знака:
- если ГО ниже крыла
+если ГО выше крыла</t>
        </r>
      </text>
    </comment>
    <comment ref="A10" authorId="0">
      <text>
        <r>
          <rPr>
            <sz val="8"/>
            <color indexed="81"/>
            <rFont val="Tahoma"/>
            <family val="2"/>
          </rPr>
          <t>расстояние от носа ф. До ЦТ</t>
        </r>
        <r>
          <rPr>
            <sz val="8"/>
            <color indexed="81"/>
            <rFont val="Tahoma"/>
          </rPr>
          <t xml:space="preserve">
</t>
        </r>
      </text>
    </comment>
    <comment ref="A11" authorId="0">
      <text>
        <r>
          <rPr>
            <sz val="8"/>
            <color indexed="81"/>
            <rFont val="Tahoma"/>
            <family val="2"/>
          </rPr>
          <t>полная длина фюзеляжа с ВО</t>
        </r>
        <r>
          <rPr>
            <sz val="8"/>
            <color indexed="81"/>
            <rFont val="Tahoma"/>
          </rPr>
          <t xml:space="preserve">
</t>
        </r>
      </text>
    </comment>
    <comment ref="A12" authorId="0">
      <text>
        <r>
          <rPr>
            <sz val="8"/>
            <color indexed="81"/>
            <rFont val="Tahoma"/>
            <family val="2"/>
          </rPr>
          <t>наибольшая ширина фюзеляжа</t>
        </r>
        <r>
          <rPr>
            <sz val="8"/>
            <color indexed="81"/>
            <rFont val="Tahoma"/>
          </rPr>
          <t xml:space="preserve">
</t>
        </r>
      </text>
    </comment>
    <comment ref="A17" authorId="0">
      <text>
        <r>
          <rPr>
            <sz val="8"/>
            <color indexed="81"/>
            <rFont val="Tahoma"/>
            <family val="2"/>
          </rPr>
          <t>площадь крыла</t>
        </r>
        <r>
          <rPr>
            <sz val="8"/>
            <color indexed="81"/>
            <rFont val="Tahoma"/>
          </rPr>
          <t xml:space="preserve">
</t>
        </r>
      </text>
    </comment>
    <comment ref="A19" authorId="0">
      <text>
        <r>
          <rPr>
            <sz val="8"/>
            <color indexed="81"/>
            <rFont val="Tahoma"/>
            <family val="2"/>
          </rPr>
          <t>сужение крыла
=Во/Вк</t>
        </r>
        <r>
          <rPr>
            <sz val="8"/>
            <color indexed="81"/>
            <rFont val="Tahoma"/>
          </rPr>
          <t xml:space="preserve">
</t>
        </r>
      </text>
    </comment>
    <comment ref="A20" authorId="0">
      <text>
        <r>
          <rPr>
            <sz val="8"/>
            <color indexed="81"/>
            <rFont val="Tahoma"/>
          </rPr>
          <t xml:space="preserve">Мощность Г.О.
Аго=Sго*Lго/(S*Всах)
 0,3-0,4 Fun-fly
0,4-0,5 Большинство моделей
0,6-0,74 Scale aerobatic, F3A
</t>
        </r>
      </text>
    </comment>
    <comment ref="C21" authorId="0">
      <text>
        <r>
          <rPr>
            <sz val="8"/>
            <color indexed="81"/>
            <rFont val="Tahoma"/>
            <family val="2"/>
          </rPr>
          <t>положение фокуса самолета (нейтральной центровки)</t>
        </r>
        <r>
          <rPr>
            <sz val="8"/>
            <color indexed="81"/>
            <rFont val="Tahoma"/>
          </rPr>
          <t xml:space="preserve">
</t>
        </r>
      </text>
    </comment>
    <comment ref="C22" authorId="0">
      <text>
        <r>
          <rPr>
            <sz val="8"/>
            <color indexed="81"/>
            <rFont val="Tahoma"/>
          </rPr>
          <t xml:space="preserve">нейтральная центровка по перегрузке, учтено влияние демпфироания
</t>
        </r>
      </text>
    </comment>
    <comment ref="D32" authorId="1">
      <text>
        <r>
          <rPr>
            <b/>
            <sz val="8"/>
            <color indexed="81"/>
            <rFont val="Tahoma"/>
          </rPr>
          <t>Для DLG 0,5</t>
        </r>
      </text>
    </comment>
    <comment ref="D33" authorId="1">
      <text>
        <r>
          <rPr>
            <b/>
            <sz val="8"/>
            <color indexed="81"/>
            <rFont val="Tahoma"/>
          </rPr>
          <t>Большее значение для DLG, Для больших планеров с лёгким ВО -0,025</t>
        </r>
      </text>
    </comment>
    <comment ref="E34" authorId="1">
      <text>
        <r>
          <rPr>
            <b/>
            <sz val="8"/>
            <color indexed="81"/>
            <rFont val="Tahoma"/>
          </rPr>
          <t>B &gt; 5 спирально устойчив
B = 5 нейтрален
B &lt; 5 спирально не устойчив</t>
        </r>
      </text>
    </comment>
  </commentList>
</comments>
</file>

<file path=xl/sharedStrings.xml><?xml version="1.0" encoding="utf-8"?>
<sst xmlns="http://schemas.openxmlformats.org/spreadsheetml/2006/main" count="308" uniqueCount="251">
  <si>
    <t>l</t>
  </si>
  <si>
    <t>Span</t>
  </si>
  <si>
    <t>Chord</t>
  </si>
  <si>
    <t xml:space="preserve">  Location of 0% point</t>
  </si>
  <si>
    <t xml:space="preserve">  Location of 25% point</t>
  </si>
  <si>
    <t xml:space="preserve">  Area (dS1)</t>
  </si>
  <si>
    <t xml:space="preserve">  Area (dS2)</t>
  </si>
  <si>
    <t xml:space="preserve">  25% MAC  (x1) from R.L.E.</t>
  </si>
  <si>
    <t xml:space="preserve">  25% MAC  (x2) from R.L.E.</t>
  </si>
  <si>
    <t xml:space="preserve">  25% MAC  (x3) from R.L.E.</t>
  </si>
  <si>
    <t>Upper Panel Results</t>
  </si>
  <si>
    <t>Lower Panel Results</t>
  </si>
  <si>
    <t xml:space="preserve">  Total Horizontal Stabilizer Results</t>
  </si>
  <si>
    <t xml:space="preserve">                1/2 Stabilizer Results</t>
  </si>
  <si>
    <t>Взлётный вес (гр)</t>
  </si>
  <si>
    <t>Корневая хорда (дм)</t>
  </si>
  <si>
    <t>хорда первой панели</t>
  </si>
  <si>
    <t>хорда второй панели</t>
  </si>
  <si>
    <t>концевая хорда</t>
  </si>
  <si>
    <t>размах 1 панели</t>
  </si>
  <si>
    <t>размах 2 панели</t>
  </si>
  <si>
    <t>размах 3 панели</t>
  </si>
  <si>
    <t>Расстояние от задней кромки крыла до передней кромки стабилизотора</t>
  </si>
  <si>
    <t>Расстояние от задней кромки крыла до передней кромки киля</t>
  </si>
  <si>
    <t xml:space="preserve">расстояние </t>
  </si>
  <si>
    <t>расстояние</t>
  </si>
  <si>
    <t>Крыло</t>
  </si>
  <si>
    <t>Размах крыла l</t>
  </si>
  <si>
    <t>дм</t>
  </si>
  <si>
    <t>Площадь крыла S</t>
  </si>
  <si>
    <t>кв.дм</t>
  </si>
  <si>
    <t>Нагрузка на крыло Po</t>
  </si>
  <si>
    <t>гр/кв.дм</t>
  </si>
  <si>
    <t>Средняя хорда (S/l) не САХ</t>
  </si>
  <si>
    <t>Удлинение крыла</t>
  </si>
  <si>
    <t>Положение 0% СХ</t>
  </si>
  <si>
    <t>Положение 25% СХ</t>
  </si>
  <si>
    <t>Панель 1</t>
  </si>
  <si>
    <t>Панель 2</t>
  </si>
  <si>
    <t>Панель 3</t>
  </si>
  <si>
    <t>Площадь</t>
  </si>
  <si>
    <t xml:space="preserve">  25% СХ </t>
  </si>
  <si>
    <t>Panel 4</t>
  </si>
  <si>
    <t>Панель 1 (корень</t>
  </si>
  <si>
    <t>Размеры задаются на желтых полях в дециметрах</t>
  </si>
  <si>
    <t xml:space="preserve">Вынос передней кромки назад </t>
  </si>
  <si>
    <t xml:space="preserve">Вынос П.К. назад </t>
  </si>
  <si>
    <t>Корневая</t>
  </si>
  <si>
    <t>Хорда</t>
  </si>
  <si>
    <t>концевая</t>
  </si>
  <si>
    <t>хорда панели</t>
  </si>
  <si>
    <t>размах</t>
  </si>
  <si>
    <t>панели</t>
  </si>
  <si>
    <t>Угол панели от горизонта</t>
  </si>
  <si>
    <t>(градусы)</t>
  </si>
  <si>
    <t>углы относительно предыдущей панели</t>
  </si>
  <si>
    <t>Площадь проекции</t>
  </si>
  <si>
    <t xml:space="preserve"> панели</t>
  </si>
  <si>
    <t>Расстояние от корня</t>
  </si>
  <si>
    <t>до центра</t>
  </si>
  <si>
    <t>крыла</t>
  </si>
  <si>
    <t>Размах проекции</t>
  </si>
  <si>
    <t>Крыла</t>
  </si>
  <si>
    <t>Градусы</t>
  </si>
  <si>
    <t>Эквивалентный угол</t>
  </si>
  <si>
    <t>"V" (EDA)</t>
  </si>
  <si>
    <t>h</t>
  </si>
  <si>
    <t>8 to 9</t>
  </si>
  <si>
    <t>2 to 3</t>
  </si>
  <si>
    <t>0 to 1</t>
  </si>
  <si>
    <t>Тип            планера</t>
  </si>
  <si>
    <t>Рекоммендуемый        эквивалентный "V" EDA    (град)</t>
  </si>
  <si>
    <t>5 to 7</t>
  </si>
  <si>
    <t xml:space="preserve">Большие без </t>
  </si>
  <si>
    <t>элеронов</t>
  </si>
  <si>
    <t>Маленькие без</t>
  </si>
  <si>
    <t>Парители</t>
  </si>
  <si>
    <t>с элеронами</t>
  </si>
  <si>
    <t>Для гор</t>
  </si>
  <si>
    <t>Скорость полёта (км/час)</t>
  </si>
  <si>
    <t>Re</t>
  </si>
  <si>
    <t>0 корень</t>
  </si>
  <si>
    <t>Сечения     от корня к законцевке</t>
  </si>
  <si>
    <r>
      <t>Синий</t>
    </r>
    <r>
      <rPr>
        <b/>
        <sz val="10"/>
        <rFont val="Arial"/>
        <family val="2"/>
      </rPr>
      <t xml:space="preserve"> ромбик соответствует 25% СХ</t>
    </r>
  </si>
  <si>
    <t>Корневая хорда</t>
  </si>
  <si>
    <t>Концевая</t>
  </si>
  <si>
    <t>Полуразмах оперения</t>
  </si>
  <si>
    <t>Размах ГО</t>
  </si>
  <si>
    <t>Площадь ГО</t>
  </si>
  <si>
    <t>Средняя хорда ГО</t>
  </si>
  <si>
    <t>Удлинение ГО</t>
  </si>
  <si>
    <t>дм.</t>
  </si>
  <si>
    <t>Площадь половины ГО</t>
  </si>
  <si>
    <t>25% СХ ГО от ПК корня</t>
  </si>
  <si>
    <t xml:space="preserve">  0% СХ ГО от ПК корня</t>
  </si>
  <si>
    <t>Верхняя хорда</t>
  </si>
  <si>
    <t>Центральная хорда</t>
  </si>
  <si>
    <t>Нижняя хорда</t>
  </si>
  <si>
    <t>Высота верха ВО</t>
  </si>
  <si>
    <t>Высота низа ВО</t>
  </si>
  <si>
    <t xml:space="preserve">Вынос ПК назад </t>
  </si>
  <si>
    <r>
      <t>Синий</t>
    </r>
    <r>
      <rPr>
        <b/>
        <sz val="10"/>
        <rFont val="Arial"/>
        <family val="2"/>
      </rPr>
      <t xml:space="preserve"> ромбик соответствует 25% СХ ВО</t>
    </r>
  </si>
  <si>
    <t>Вертикальное Оперение</t>
  </si>
  <si>
    <t>Полная высота ВО</t>
  </si>
  <si>
    <t>Площадь ВО</t>
  </si>
  <si>
    <t>СХ (Площадь/высота)</t>
  </si>
  <si>
    <t>РЕЗУЛЬТАТ</t>
  </si>
  <si>
    <t>Площадь половины V-оперения</t>
  </si>
  <si>
    <t>Угол от горизонта</t>
  </si>
  <si>
    <t>Угол между половинами</t>
  </si>
  <si>
    <t>град</t>
  </si>
  <si>
    <t>Коментарии</t>
  </si>
  <si>
    <t>Большее EDA улучшает "поворачиваемость" больших планеров.</t>
  </si>
  <si>
    <t>Спиральная устойчивость высока, без тенденции её потери на спиралях.</t>
  </si>
  <si>
    <t xml:space="preserve">Меньшая масса 2м и менее планеров позволяет им поворачивать на меньших значениях EDA. </t>
  </si>
  <si>
    <t>Спиральная устойчивость высока, небольшая тенденция её потери на спиралях.</t>
  </si>
  <si>
    <t>Эти EDA находятся на грани спиральной устойчивости делая планер менее дружелюбным на спиралях</t>
  </si>
  <si>
    <t>Требуют при парении небольшого вмешательства в управление.</t>
  </si>
  <si>
    <t xml:space="preserve">Эти EDA уменьшают влияние порывов ветра на крылья улучшая аккуратность посадки. </t>
  </si>
  <si>
    <t>Спиральная устойчивость плохая, требуется постоянное вмешательство на спиралях.</t>
  </si>
  <si>
    <t>Спиральная устоичивость иаловажна для этих маневренных планеров.</t>
  </si>
  <si>
    <t>угол атаки (град)</t>
  </si>
  <si>
    <t>Хго'</t>
  </si>
  <si>
    <t>Фокус самолёта -</t>
  </si>
  <si>
    <t>Уго'</t>
  </si>
  <si>
    <t>Нейтральная центровка</t>
  </si>
  <si>
    <t>Хф (дм)</t>
  </si>
  <si>
    <t>Хф'</t>
  </si>
  <si>
    <t>Экстремально задний ЦТ</t>
  </si>
  <si>
    <t>Iф (дм)</t>
  </si>
  <si>
    <t>λф</t>
  </si>
  <si>
    <t>Предельно задний ЦТ</t>
  </si>
  <si>
    <t>Dф (дм)</t>
  </si>
  <si>
    <t>Kf</t>
  </si>
  <si>
    <t>Lго (дм)</t>
  </si>
  <si>
    <t>а</t>
  </si>
  <si>
    <t>l размах крыла (дм)</t>
  </si>
  <si>
    <t>аго</t>
  </si>
  <si>
    <t>ΔХф</t>
  </si>
  <si>
    <r>
      <t>l</t>
    </r>
    <r>
      <rPr>
        <sz val="12"/>
        <rFont val="Times New Roman"/>
        <family val="1"/>
      </rPr>
      <t>го</t>
    </r>
  </si>
  <si>
    <t>χη</t>
  </si>
  <si>
    <t>S дм кв</t>
  </si>
  <si>
    <t>χx</t>
  </si>
  <si>
    <t>В сах (дм)</t>
  </si>
  <si>
    <t>χy</t>
  </si>
  <si>
    <t>εα</t>
  </si>
  <si>
    <t>Аго</t>
  </si>
  <si>
    <t>ΔXfго</t>
  </si>
  <si>
    <t>Мо кг</t>
  </si>
  <si>
    <t>Xf=Хtн</t>
  </si>
  <si>
    <t>X'tн</t>
  </si>
  <si>
    <t>РЕЗУЛЬТАТЫ</t>
  </si>
  <si>
    <t>текущие расчёты</t>
  </si>
  <si>
    <t>Yго высота ГО над САХ (дм)</t>
  </si>
  <si>
    <t>ЗАДАЁМ помеченное желтым</t>
  </si>
  <si>
    <t>Величина</t>
  </si>
  <si>
    <t>Хвост</t>
  </si>
  <si>
    <t>Рекомендуемое    значение</t>
  </si>
  <si>
    <t>Пояснения</t>
  </si>
  <si>
    <t xml:space="preserve">Рекомендуемый ЦТ </t>
  </si>
  <si>
    <t>для начала испытаний</t>
  </si>
  <si>
    <t>Lго/Всах</t>
  </si>
  <si>
    <t>Lво/l</t>
  </si>
  <si>
    <t>В - число Равдона</t>
  </si>
  <si>
    <t>Вво -Мощность ВО</t>
  </si>
  <si>
    <t>Аго -Мощность ГО</t>
  </si>
  <si>
    <t>Планеры М.Дрелла</t>
  </si>
  <si>
    <t>4,18 - 4,8</t>
  </si>
  <si>
    <t>0,32 - 0,35</t>
  </si>
  <si>
    <t>0,3 - 0,5</t>
  </si>
  <si>
    <t>0,3 - 0,6</t>
  </si>
  <si>
    <t>0,4 - 0,45</t>
  </si>
  <si>
    <t xml:space="preserve">4,0 - 5,0 </t>
  </si>
  <si>
    <t>Указывает на спиральную устойчивость</t>
  </si>
  <si>
    <t>0,02-0,04 без элеронов     0,015-0,025 с элеронами</t>
  </si>
  <si>
    <t>0,03         0,025 - 0,042</t>
  </si>
  <si>
    <t>4,0 - 6,0 без элеронов    2,0-5,0 с элеронами</t>
  </si>
  <si>
    <t>5,0 - 5,5          3,0</t>
  </si>
  <si>
    <t>Список авторов, чья информация была использована:</t>
  </si>
  <si>
    <r>
      <t>Curtis Suter</t>
    </r>
    <r>
      <rPr>
        <sz val="10"/>
        <rFont val="Arial"/>
        <charset val="204"/>
      </rPr>
      <t xml:space="preserve"> - использована его программа CailplaneCalk</t>
    </r>
  </si>
  <si>
    <r>
      <t>Martin Brungard</t>
    </r>
    <r>
      <rPr>
        <sz val="10"/>
        <rFont val="Arial"/>
        <charset val="204"/>
      </rPr>
      <t xml:space="preserve"> - использована его программа EDA calculator</t>
    </r>
  </si>
  <si>
    <r>
      <t xml:space="preserve">Mark Drela - </t>
    </r>
    <r>
      <rPr>
        <sz val="10"/>
        <rFont val="Arial"/>
        <family val="2"/>
      </rPr>
      <t>использована статья опубликованная http://www.b2streamlines.com/ (Aug 2004 Issue)</t>
    </r>
  </si>
  <si>
    <r>
      <t xml:space="preserve">РДК-СЛА </t>
    </r>
    <r>
      <rPr>
        <sz val="10"/>
        <rFont val="Arial"/>
        <family val="2"/>
      </rPr>
      <t>Сибниа 1989</t>
    </r>
  </si>
  <si>
    <t>SailplaneDesign</t>
  </si>
  <si>
    <t>текущая версия</t>
  </si>
  <si>
    <t>Alfa</t>
  </si>
  <si>
    <t>Cl</t>
  </si>
  <si>
    <t>Cd</t>
  </si>
  <si>
    <t>Cl/Cd</t>
  </si>
  <si>
    <t>Cm</t>
  </si>
  <si>
    <t>-0.0607</t>
  </si>
  <si>
    <t>0.0168</t>
  </si>
  <si>
    <t>-0.0689</t>
  </si>
  <si>
    <t>16.9053</t>
  </si>
  <si>
    <t>-0.0735</t>
  </si>
  <si>
    <t>22.7349</t>
  </si>
  <si>
    <t>-0.0797</t>
  </si>
  <si>
    <t>28.0185</t>
  </si>
  <si>
    <t>-0.0824</t>
  </si>
  <si>
    <t>33.2866</t>
  </si>
  <si>
    <t>-0.0832</t>
  </si>
  <si>
    <t>38.2829</t>
  </si>
  <si>
    <t>-0.0821</t>
  </si>
  <si>
    <t>43.2027</t>
  </si>
  <si>
    <t>-0.0805</t>
  </si>
  <si>
    <t>47.1429</t>
  </si>
  <si>
    <t>-0.0785</t>
  </si>
  <si>
    <t>50.3784</t>
  </si>
  <si>
    <t>-0.0764</t>
  </si>
  <si>
    <t>52.6821</t>
  </si>
  <si>
    <t>-0.0742</t>
  </si>
  <si>
    <t>0.0156</t>
  </si>
  <si>
    <t>54.1218</t>
  </si>
  <si>
    <t>-0.0721</t>
  </si>
  <si>
    <t>54.7239</t>
  </si>
  <si>
    <t>-0.0699</t>
  </si>
  <si>
    <t>55.1941</t>
  </si>
  <si>
    <t>-0.0676</t>
  </si>
  <si>
    <t>54.6167</t>
  </si>
  <si>
    <t>-0.0654</t>
  </si>
  <si>
    <t>53.7225</t>
  </si>
  <si>
    <t>-0.0630</t>
  </si>
  <si>
    <t>52.3431</t>
  </si>
  <si>
    <t>-0.0606</t>
  </si>
  <si>
    <t>0.0219</t>
  </si>
  <si>
    <t>50.5890</t>
  </si>
  <si>
    <t>-0.0581</t>
  </si>
  <si>
    <t>48.7532</t>
  </si>
  <si>
    <t>-0.0554</t>
  </si>
  <si>
    <t>46.5079</t>
  </si>
  <si>
    <t>-0.0525</t>
  </si>
  <si>
    <t>43.8664</t>
  </si>
  <si>
    <t>-0.0495</t>
  </si>
  <si>
    <t>41.2252</t>
  </si>
  <si>
    <t>-0.0462</t>
  </si>
  <si>
    <t>38.7064</t>
  </si>
  <si>
    <t>-0.0420</t>
  </si>
  <si>
    <t>35.9239</t>
  </si>
  <si>
    <t>-0.0368</t>
  </si>
  <si>
    <t>32.7686</t>
  </si>
  <si>
    <t>-0.0306</t>
  </si>
  <si>
    <t>29.2945</t>
  </si>
  <si>
    <t>-0.0263</t>
  </si>
  <si>
    <t>26.1781</t>
  </si>
  <si>
    <t>-0.0231</t>
  </si>
  <si>
    <t>20.4356</t>
  </si>
  <si>
    <t>-0.0200</t>
  </si>
  <si>
    <t>Сxi</t>
  </si>
  <si>
    <t>C</t>
  </si>
  <si>
    <t>См также http://adamone.rchomepage.com/cg_calc.htm</t>
  </si>
  <si>
    <t>Ag 24 - Re = 144000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</si>
</sst>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General_)"/>
    <numFmt numFmtId="165" formatCode="0.0"/>
    <numFmt numFmtId="166" formatCode="0.000_)"/>
    <numFmt numFmtId="167" formatCode="0.000"/>
    <numFmt numFmtId="168" formatCode="0.000000"/>
  </numFmts>
  <fonts count="43" x14ac:knownFonts="1">
    <font>
      <sz val="10"/>
      <name val="Arial"/>
      <charset val="204"/>
    </font>
    <font>
      <b/>
      <sz val="14"/>
      <color indexed="16"/>
      <name val="Arial"/>
      <family val="2"/>
    </font>
    <font>
      <sz val="10"/>
      <color indexed="39"/>
      <name val="Arial"/>
      <family val="2"/>
    </font>
    <font>
      <sz val="10"/>
      <name val="Arial"/>
      <family val="2"/>
    </font>
    <font>
      <sz val="10"/>
      <color indexed="12"/>
      <name val="Arial"/>
      <family val="2"/>
    </font>
    <font>
      <sz val="10"/>
      <name val="Arial"/>
    </font>
    <font>
      <sz val="10"/>
      <name val="Courier"/>
    </font>
    <font>
      <sz val="10"/>
      <color indexed="53"/>
      <name val="Arial"/>
      <family val="2"/>
    </font>
    <font>
      <b/>
      <sz val="8"/>
      <color indexed="81"/>
      <name val="Tahoma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color indexed="20"/>
      <name val="Arial"/>
      <family val="2"/>
    </font>
    <font>
      <b/>
      <sz val="18"/>
      <color indexed="48"/>
      <name val="Arial"/>
      <family val="2"/>
    </font>
    <font>
      <b/>
      <sz val="14"/>
      <color indexed="12"/>
      <name val="Arial"/>
      <family val="2"/>
    </font>
    <font>
      <sz val="14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b/>
      <sz val="10"/>
      <color indexed="81"/>
      <name val="Tahoma"/>
      <family val="2"/>
    </font>
    <font>
      <sz val="8"/>
      <color indexed="81"/>
      <name val="Tahoma"/>
    </font>
    <font>
      <b/>
      <sz val="10"/>
      <name val="Arial"/>
    </font>
    <font>
      <sz val="10"/>
      <color indexed="8"/>
      <name val="Arial"/>
      <family val="2"/>
    </font>
    <font>
      <sz val="10"/>
      <color indexed="16"/>
      <name val="Arial"/>
      <family val="2"/>
    </font>
    <font>
      <b/>
      <sz val="12"/>
      <name val="Arial"/>
      <family val="2"/>
    </font>
    <font>
      <sz val="10"/>
      <name val="Comic Sans MS"/>
      <family val="4"/>
    </font>
    <font>
      <b/>
      <sz val="18"/>
      <color indexed="17"/>
      <name val="Arial"/>
      <family val="2"/>
    </font>
    <font>
      <b/>
      <sz val="14"/>
      <name val="Arial"/>
      <family val="2"/>
    </font>
    <font>
      <b/>
      <sz val="12"/>
      <color indexed="12"/>
      <name val="Arial"/>
      <family val="2"/>
    </font>
    <font>
      <sz val="10"/>
      <color indexed="12"/>
      <name val="Arial"/>
    </font>
    <font>
      <sz val="10"/>
      <color indexed="12"/>
      <name val="Courier"/>
    </font>
    <font>
      <sz val="9"/>
      <name val="Comic Sans MS"/>
      <family val="4"/>
    </font>
    <font>
      <sz val="9"/>
      <color indexed="12"/>
      <name val="Comic Sans MS"/>
      <family val="4"/>
    </font>
    <font>
      <b/>
      <sz val="9"/>
      <name val="Comic Sans MS"/>
      <family val="4"/>
    </font>
    <font>
      <sz val="9"/>
      <color indexed="10"/>
      <name val="Comic Sans MS"/>
      <family val="4"/>
    </font>
    <font>
      <b/>
      <sz val="10"/>
      <color indexed="8"/>
      <name val="Arial"/>
      <family val="2"/>
    </font>
    <font>
      <sz val="12"/>
      <name val="Times New Roman"/>
      <family val="1"/>
    </font>
    <font>
      <sz val="12"/>
      <name val="Symbol"/>
      <family val="1"/>
      <charset val="2"/>
    </font>
    <font>
      <sz val="8"/>
      <color indexed="81"/>
      <name val="Tahoma"/>
      <family val="2"/>
    </font>
    <font>
      <b/>
      <sz val="16"/>
      <color indexed="12"/>
      <name val="Arial"/>
      <family val="2"/>
    </font>
    <font>
      <sz val="14"/>
      <color indexed="12"/>
      <name val="Arial"/>
      <family val="2"/>
    </font>
    <font>
      <b/>
      <sz val="14"/>
      <color indexed="9"/>
      <name val="Arial"/>
      <family val="2"/>
    </font>
    <font>
      <b/>
      <sz val="13"/>
      <color indexed="9"/>
      <name val="Arial"/>
      <family val="2"/>
    </font>
    <font>
      <b/>
      <sz val="13"/>
      <color indexed="18"/>
      <name val="Arial"/>
      <family val="2"/>
    </font>
    <font>
      <b/>
      <sz val="10"/>
      <color indexed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18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 style="medium">
        <color indexed="17"/>
      </left>
      <right/>
      <top style="medium">
        <color indexed="17"/>
      </top>
      <bottom style="medium">
        <color indexed="17"/>
      </bottom>
      <diagonal/>
    </border>
    <border>
      <left/>
      <right/>
      <top style="medium">
        <color indexed="17"/>
      </top>
      <bottom style="medium">
        <color indexed="17"/>
      </bottom>
      <diagonal/>
    </border>
    <border>
      <left/>
      <right style="medium">
        <color indexed="17"/>
      </right>
      <top style="medium">
        <color indexed="17"/>
      </top>
      <bottom style="medium">
        <color indexed="17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164" fontId="6" fillId="0" borderId="0"/>
    <xf numFmtId="164" fontId="6" fillId="0" borderId="0"/>
  </cellStyleXfs>
  <cellXfs count="246">
    <xf numFmtId="0" fontId="0" fillId="0" borderId="0" xfId="0"/>
    <xf numFmtId="164" fontId="3" fillId="0" borderId="0" xfId="4" applyFont="1" applyProtection="1"/>
    <xf numFmtId="164" fontId="3" fillId="0" borderId="0" xfId="4" applyFont="1" applyBorder="1" applyProtection="1"/>
    <xf numFmtId="164" fontId="3" fillId="0" borderId="0" xfId="4" applyFont="1" applyAlignment="1" applyProtection="1">
      <alignment horizontal="center"/>
    </xf>
    <xf numFmtId="164" fontId="4" fillId="0" borderId="0" xfId="4" applyFont="1" applyAlignment="1" applyProtection="1">
      <alignment horizontal="center"/>
    </xf>
    <xf numFmtId="164" fontId="3" fillId="2" borderId="0" xfId="4" applyFont="1" applyFill="1" applyAlignment="1" applyProtection="1">
      <alignment horizontal="center"/>
      <protection locked="0"/>
    </xf>
    <xf numFmtId="164" fontId="4" fillId="0" borderId="0" xfId="4" applyFont="1" applyBorder="1" applyAlignment="1" applyProtection="1">
      <alignment horizontal="center"/>
    </xf>
    <xf numFmtId="164" fontId="3" fillId="2" borderId="0" xfId="4" applyFont="1" applyFill="1" applyBorder="1" applyAlignment="1" applyProtection="1">
      <alignment horizontal="center"/>
      <protection locked="0"/>
    </xf>
    <xf numFmtId="164" fontId="3" fillId="0" borderId="1" xfId="4" applyFont="1" applyBorder="1" applyProtection="1"/>
    <xf numFmtId="164" fontId="3" fillId="0" borderId="0" xfId="4" applyFont="1" applyAlignment="1" applyProtection="1">
      <alignment horizontal="left"/>
    </xf>
    <xf numFmtId="2" fontId="3" fillId="0" borderId="0" xfId="4" applyNumberFormat="1" applyFont="1" applyFill="1" applyBorder="1" applyAlignment="1" applyProtection="1">
      <alignment horizontal="center"/>
    </xf>
    <xf numFmtId="2" fontId="3" fillId="0" borderId="0" xfId="4" applyNumberFormat="1" applyFont="1" applyAlignment="1" applyProtection="1">
      <alignment horizontal="right"/>
    </xf>
    <xf numFmtId="164" fontId="3" fillId="0" borderId="0" xfId="4" applyNumberFormat="1" applyFont="1" applyAlignment="1" applyProtection="1">
      <alignment horizontal="left"/>
    </xf>
    <xf numFmtId="164" fontId="3" fillId="0" borderId="0" xfId="4" applyFont="1" applyFill="1" applyProtection="1"/>
    <xf numFmtId="164" fontId="1" fillId="0" borderId="0" xfId="3" applyNumberFormat="1" applyFont="1" applyAlignment="1" applyProtection="1">
      <alignment horizontal="left"/>
    </xf>
    <xf numFmtId="164" fontId="2" fillId="0" borderId="0" xfId="3" applyNumberFormat="1" applyFont="1" applyAlignment="1" applyProtection="1">
      <alignment horizontal="left"/>
    </xf>
    <xf numFmtId="164" fontId="3" fillId="0" borderId="0" xfId="3" applyFont="1" applyProtection="1"/>
    <xf numFmtId="164" fontId="4" fillId="0" borderId="0" xfId="3" applyFont="1" applyProtection="1"/>
    <xf numFmtId="164" fontId="7" fillId="0" borderId="0" xfId="3" applyFont="1" applyProtection="1"/>
    <xf numFmtId="164" fontId="3" fillId="0" borderId="0" xfId="3" applyFont="1" applyBorder="1" applyProtection="1"/>
    <xf numFmtId="164" fontId="3" fillId="0" borderId="0" xfId="3" applyFont="1" applyFill="1" applyProtection="1"/>
    <xf numFmtId="164" fontId="3" fillId="0" borderId="0" xfId="3" applyFont="1" applyAlignment="1" applyProtection="1">
      <alignment horizontal="center"/>
    </xf>
    <xf numFmtId="164" fontId="4" fillId="0" borderId="0" xfId="3" applyFont="1" applyAlignment="1" applyProtection="1">
      <alignment horizontal="center"/>
    </xf>
    <xf numFmtId="164" fontId="3" fillId="0" borderId="0" xfId="3" applyFont="1" applyAlignment="1" applyProtection="1"/>
    <xf numFmtId="164" fontId="4" fillId="0" borderId="0" xfId="3" applyFont="1" applyBorder="1" applyAlignment="1" applyProtection="1">
      <alignment horizontal="center"/>
    </xf>
    <xf numFmtId="164" fontId="3" fillId="0" borderId="0" xfId="3" applyFont="1" applyFill="1" applyBorder="1" applyProtection="1"/>
    <xf numFmtId="164" fontId="3" fillId="0" borderId="1" xfId="3" applyFont="1" applyBorder="1" applyProtection="1"/>
    <xf numFmtId="2" fontId="4" fillId="0" borderId="0" xfId="3" applyNumberFormat="1" applyFont="1" applyAlignment="1" applyProtection="1">
      <alignment horizontal="center"/>
    </xf>
    <xf numFmtId="164" fontId="4" fillId="0" borderId="0" xfId="3" applyFont="1" applyFill="1" applyAlignment="1" applyProtection="1">
      <alignment horizontal="center"/>
    </xf>
    <xf numFmtId="164" fontId="4" fillId="0" borderId="2" xfId="3" applyFont="1" applyFill="1" applyBorder="1" applyAlignment="1" applyProtection="1">
      <alignment horizontal="center"/>
    </xf>
    <xf numFmtId="164" fontId="3" fillId="0" borderId="2" xfId="3" applyFont="1" applyFill="1" applyBorder="1" applyAlignment="1" applyProtection="1"/>
    <xf numFmtId="164" fontId="9" fillId="0" borderId="0" xfId="3" applyFont="1" applyAlignment="1" applyProtection="1">
      <alignment horizontal="center"/>
    </xf>
    <xf numFmtId="2" fontId="9" fillId="0" borderId="0" xfId="3" applyNumberFormat="1" applyFont="1" applyAlignment="1" applyProtection="1">
      <alignment horizontal="center"/>
    </xf>
    <xf numFmtId="164" fontId="3" fillId="0" borderId="0" xfId="3" applyFont="1" applyFill="1" applyAlignment="1" applyProtection="1">
      <alignment horizontal="left"/>
    </xf>
    <xf numFmtId="164" fontId="3" fillId="0" borderId="0" xfId="3" applyFont="1" applyFill="1" applyAlignment="1" applyProtection="1">
      <alignment horizontal="center"/>
    </xf>
    <xf numFmtId="164" fontId="10" fillId="0" borderId="0" xfId="3" applyFont="1" applyProtection="1"/>
    <xf numFmtId="164" fontId="11" fillId="0" borderId="0" xfId="3" applyFont="1" applyFill="1" applyProtection="1"/>
    <xf numFmtId="164" fontId="3" fillId="0" borderId="0" xfId="3" applyFont="1" applyFill="1" applyBorder="1" applyAlignment="1" applyProtection="1">
      <alignment horizontal="center"/>
    </xf>
    <xf numFmtId="164" fontId="10" fillId="0" borderId="0" xfId="3" applyFont="1" applyFill="1" applyBorder="1" applyAlignment="1" applyProtection="1">
      <alignment horizontal="center"/>
    </xf>
    <xf numFmtId="164" fontId="3" fillId="0" borderId="0" xfId="3" applyFont="1" applyFill="1" applyBorder="1" applyAlignment="1" applyProtection="1">
      <alignment horizontal="left"/>
    </xf>
    <xf numFmtId="2" fontId="3" fillId="0" borderId="0" xfId="3" applyNumberFormat="1" applyFont="1" applyFill="1" applyBorder="1" applyAlignment="1" applyProtection="1">
      <alignment horizontal="center"/>
    </xf>
    <xf numFmtId="165" fontId="3" fillId="0" borderId="0" xfId="3" applyNumberFormat="1" applyFont="1" applyFill="1" applyBorder="1" applyAlignment="1" applyProtection="1">
      <alignment horizontal="center"/>
    </xf>
    <xf numFmtId="165" fontId="3" fillId="0" borderId="0" xfId="3" applyNumberFormat="1" applyFont="1" applyAlignment="1" applyProtection="1">
      <alignment horizontal="right"/>
    </xf>
    <xf numFmtId="2" fontId="3" fillId="0" borderId="0" xfId="3" applyNumberFormat="1" applyFont="1" applyAlignment="1" applyProtection="1">
      <alignment horizontal="right"/>
    </xf>
    <xf numFmtId="2" fontId="3" fillId="0" borderId="0" xfId="3" applyNumberFormat="1" applyFont="1" applyAlignment="1" applyProtection="1">
      <alignment horizontal="left"/>
    </xf>
    <xf numFmtId="164" fontId="4" fillId="0" borderId="0" xfId="3" applyFont="1" applyFill="1" applyBorder="1" applyAlignment="1" applyProtection="1">
      <alignment horizontal="left"/>
    </xf>
    <xf numFmtId="164" fontId="3" fillId="0" borderId="0" xfId="3" applyNumberFormat="1" applyFont="1" applyFill="1" applyAlignment="1" applyProtection="1">
      <alignment horizontal="center"/>
    </xf>
    <xf numFmtId="9" fontId="3" fillId="0" borderId="0" xfId="3" applyNumberFormat="1" applyFont="1" applyAlignment="1" applyProtection="1">
      <alignment horizontal="left"/>
    </xf>
    <xf numFmtId="2" fontId="3" fillId="0" borderId="0" xfId="3" applyNumberFormat="1" applyFont="1" applyProtection="1"/>
    <xf numFmtId="164" fontId="3" fillId="0" borderId="0" xfId="3" applyNumberFormat="1" applyFont="1" applyAlignment="1" applyProtection="1">
      <alignment horizontal="left"/>
    </xf>
    <xf numFmtId="164" fontId="9" fillId="0" borderId="0" xfId="3" applyNumberFormat="1" applyFont="1" applyAlignment="1" applyProtection="1">
      <alignment horizontal="left"/>
    </xf>
    <xf numFmtId="166" fontId="3" fillId="0" borderId="0" xfId="3" applyNumberFormat="1" applyFont="1" applyProtection="1"/>
    <xf numFmtId="2" fontId="9" fillId="0" borderId="0" xfId="3" applyNumberFormat="1" applyFont="1" applyAlignment="1" applyProtection="1">
      <alignment horizontal="right"/>
    </xf>
    <xf numFmtId="164" fontId="12" fillId="0" borderId="0" xfId="3" applyNumberFormat="1" applyFont="1" applyAlignment="1" applyProtection="1">
      <alignment horizontal="center"/>
    </xf>
    <xf numFmtId="164" fontId="3" fillId="0" borderId="0" xfId="3" applyFont="1" applyAlignment="1" applyProtection="1">
      <alignment horizontal="right"/>
    </xf>
    <xf numFmtId="165" fontId="3" fillId="0" borderId="0" xfId="3" applyNumberFormat="1" applyFont="1" applyAlignment="1" applyProtection="1">
      <alignment horizontal="center"/>
    </xf>
    <xf numFmtId="165" fontId="3" fillId="0" borderId="0" xfId="3" applyNumberFormat="1" applyFont="1" applyProtection="1"/>
    <xf numFmtId="164" fontId="15" fillId="0" borderId="0" xfId="3" applyFont="1" applyProtection="1"/>
    <xf numFmtId="2" fontId="3" fillId="0" borderId="0" xfId="3" applyNumberFormat="1" applyFont="1" applyFill="1" applyProtection="1"/>
    <xf numFmtId="164" fontId="3" fillId="0" borderId="0" xfId="3" applyNumberFormat="1" applyFont="1" applyFill="1" applyAlignment="1" applyProtection="1">
      <alignment horizontal="left"/>
    </xf>
    <xf numFmtId="164" fontId="16" fillId="0" borderId="0" xfId="3" applyNumberFormat="1" applyFont="1" applyFill="1" applyAlignment="1" applyProtection="1">
      <alignment horizontal="left"/>
    </xf>
    <xf numFmtId="1" fontId="3" fillId="0" borderId="0" xfId="3" applyNumberFormat="1" applyFont="1" applyAlignment="1" applyProtection="1">
      <alignment horizontal="center"/>
    </xf>
    <xf numFmtId="2" fontId="3" fillId="0" borderId="0" xfId="3" applyNumberFormat="1" applyFont="1" applyAlignment="1" applyProtection="1">
      <alignment horizontal="center"/>
    </xf>
    <xf numFmtId="0" fontId="0" fillId="3" borderId="3" xfId="0" applyFill="1" applyBorder="1"/>
    <xf numFmtId="0" fontId="19" fillId="3" borderId="4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19" fillId="3" borderId="4" xfId="0" applyFont="1" applyFill="1" applyBorder="1" applyAlignment="1">
      <alignment horizontal="center" wrapText="1"/>
    </xf>
    <xf numFmtId="0" fontId="19" fillId="3" borderId="5" xfId="0" applyFont="1" applyFill="1" applyBorder="1" applyAlignment="1">
      <alignment horizontal="center" wrapText="1"/>
    </xf>
    <xf numFmtId="0" fontId="0" fillId="3" borderId="6" xfId="0" applyFill="1" applyBorder="1"/>
    <xf numFmtId="0" fontId="19" fillId="3" borderId="7" xfId="0" applyFont="1" applyFill="1" applyBorder="1" applyAlignment="1">
      <alignment horizontal="center"/>
    </xf>
    <xf numFmtId="0" fontId="19" fillId="3" borderId="8" xfId="0" applyFont="1" applyFill="1" applyBorder="1" applyAlignment="1">
      <alignment horizontal="center"/>
    </xf>
    <xf numFmtId="0" fontId="19" fillId="3" borderId="9" xfId="0" applyFont="1" applyFill="1" applyBorder="1"/>
    <xf numFmtId="165" fontId="0" fillId="3" borderId="10" xfId="0" applyNumberFormat="1" applyFill="1" applyBorder="1" applyAlignment="1">
      <alignment horizontal="center"/>
    </xf>
    <xf numFmtId="2" fontId="0" fillId="3" borderId="11" xfId="0" applyNumberFormat="1" applyFill="1" applyBorder="1" applyAlignment="1">
      <alignment horizontal="center"/>
    </xf>
    <xf numFmtId="0" fontId="19" fillId="3" borderId="12" xfId="0" applyFont="1" applyFill="1" applyBorder="1"/>
    <xf numFmtId="0" fontId="20" fillId="4" borderId="13" xfId="0" applyFont="1" applyFill="1" applyBorder="1" applyAlignment="1" applyProtection="1">
      <alignment horizontal="center"/>
    </xf>
    <xf numFmtId="165" fontId="0" fillId="3" borderId="14" xfId="0" applyNumberFormat="1" applyFill="1" applyBorder="1" applyAlignment="1">
      <alignment horizontal="center"/>
    </xf>
    <xf numFmtId="2" fontId="0" fillId="3" borderId="15" xfId="0" applyNumberFormat="1" applyFill="1" applyBorder="1" applyAlignment="1">
      <alignment horizontal="center"/>
    </xf>
    <xf numFmtId="0" fontId="20" fillId="4" borderId="16" xfId="0" applyFont="1" applyFill="1" applyBorder="1" applyAlignment="1" applyProtection="1">
      <alignment horizontal="center"/>
    </xf>
    <xf numFmtId="0" fontId="19" fillId="3" borderId="17" xfId="0" applyFont="1" applyFill="1" applyBorder="1"/>
    <xf numFmtId="0" fontId="20" fillId="4" borderId="18" xfId="0" applyFont="1" applyFill="1" applyBorder="1" applyAlignment="1" applyProtection="1">
      <alignment horizontal="center"/>
    </xf>
    <xf numFmtId="165" fontId="0" fillId="3" borderId="19" xfId="0" applyNumberFormat="1" applyFill="1" applyBorder="1" applyAlignment="1">
      <alignment horizontal="center"/>
    </xf>
    <xf numFmtId="2" fontId="0" fillId="3" borderId="20" xfId="0" applyNumberForma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10" fillId="3" borderId="22" xfId="0" applyFont="1" applyFill="1" applyBorder="1" applyAlignment="1">
      <alignment horizontal="left"/>
    </xf>
    <xf numFmtId="0" fontId="0" fillId="3" borderId="23" xfId="0" applyFill="1" applyBorder="1"/>
    <xf numFmtId="2" fontId="0" fillId="3" borderId="1" xfId="0" applyNumberFormat="1" applyFill="1" applyBorder="1" applyAlignment="1">
      <alignment horizontal="center"/>
    </xf>
    <xf numFmtId="0" fontId="19" fillId="3" borderId="24" xfId="0" applyFont="1" applyFill="1" applyBorder="1" applyAlignment="1">
      <alignment horizontal="left"/>
    </xf>
    <xf numFmtId="0" fontId="10" fillId="3" borderId="1" xfId="0" applyFont="1" applyFill="1" applyBorder="1" applyAlignment="1">
      <alignment horizontal="center"/>
    </xf>
    <xf numFmtId="165" fontId="0" fillId="3" borderId="24" xfId="0" applyNumberFormat="1" applyFill="1" applyBorder="1" applyAlignment="1">
      <alignment horizontal="center"/>
    </xf>
    <xf numFmtId="0" fontId="10" fillId="3" borderId="25" xfId="0" applyFont="1" applyFill="1" applyBorder="1" applyAlignment="1">
      <alignment horizontal="left"/>
    </xf>
    <xf numFmtId="2" fontId="0" fillId="3" borderId="26" xfId="0" applyNumberFormat="1" applyFill="1" applyBorder="1" applyAlignment="1">
      <alignment horizontal="center"/>
    </xf>
    <xf numFmtId="164" fontId="16" fillId="0" borderId="0" xfId="3" applyNumberFormat="1" applyFont="1" applyAlignment="1" applyProtection="1">
      <alignment horizontal="center"/>
    </xf>
    <xf numFmtId="164" fontId="3" fillId="2" borderId="0" xfId="3" applyNumberFormat="1" applyFont="1" applyFill="1" applyAlignment="1" applyProtection="1">
      <alignment horizontal="center"/>
      <protection locked="0"/>
    </xf>
    <xf numFmtId="164" fontId="3" fillId="2" borderId="0" xfId="3" applyFont="1" applyFill="1" applyAlignment="1" applyProtection="1">
      <alignment horizontal="center"/>
      <protection locked="0"/>
    </xf>
    <xf numFmtId="164" fontId="3" fillId="0" borderId="0" xfId="3" applyFont="1" applyFill="1" applyAlignment="1" applyProtection="1"/>
    <xf numFmtId="164" fontId="3" fillId="0" borderId="1" xfId="3" applyFont="1" applyFill="1" applyBorder="1" applyProtection="1"/>
    <xf numFmtId="164" fontId="3" fillId="2" borderId="0" xfId="3" applyFont="1" applyFill="1" applyBorder="1" applyAlignment="1" applyProtection="1">
      <alignment horizontal="center"/>
      <protection locked="0"/>
    </xf>
    <xf numFmtId="0" fontId="0" fillId="2" borderId="27" xfId="0" applyFill="1" applyBorder="1" applyAlignment="1" applyProtection="1">
      <alignment horizontal="center"/>
      <protection locked="0"/>
    </xf>
    <xf numFmtId="0" fontId="0" fillId="2" borderId="28" xfId="0" applyFill="1" applyBorder="1" applyAlignment="1" applyProtection="1">
      <alignment horizontal="center"/>
      <protection locked="0"/>
    </xf>
    <xf numFmtId="164" fontId="0" fillId="0" borderId="10" xfId="0" applyNumberFormat="1" applyFill="1" applyBorder="1" applyAlignment="1" applyProtection="1">
      <alignment horizontal="center"/>
      <protection locked="0"/>
    </xf>
    <xf numFmtId="164" fontId="0" fillId="0" borderId="29" xfId="0" applyNumberFormat="1" applyFill="1" applyBorder="1" applyAlignment="1" applyProtection="1">
      <alignment horizontal="center"/>
      <protection locked="0"/>
    </xf>
    <xf numFmtId="165" fontId="0" fillId="0" borderId="30" xfId="0" applyNumberFormat="1" applyFill="1" applyBorder="1" applyAlignment="1" applyProtection="1">
      <alignment horizontal="center"/>
      <protection locked="0"/>
    </xf>
    <xf numFmtId="164" fontId="0" fillId="0" borderId="31" xfId="0" applyNumberFormat="1" applyFill="1" applyBorder="1" applyAlignment="1" applyProtection="1">
      <alignment horizontal="center"/>
      <protection locked="0"/>
    </xf>
    <xf numFmtId="165" fontId="0" fillId="0" borderId="32" xfId="0" applyNumberFormat="1" applyFill="1" applyBorder="1" applyAlignment="1" applyProtection="1">
      <alignment horizontal="center"/>
      <protection locked="0"/>
    </xf>
    <xf numFmtId="0" fontId="19" fillId="3" borderId="33" xfId="0" applyFont="1" applyFill="1" applyBorder="1" applyAlignment="1">
      <alignment horizontal="left"/>
    </xf>
    <xf numFmtId="0" fontId="19" fillId="3" borderId="34" xfId="0" applyFont="1" applyFill="1" applyBorder="1" applyAlignment="1">
      <alignment horizontal="left"/>
    </xf>
    <xf numFmtId="0" fontId="10" fillId="0" borderId="35" xfId="0" applyFont="1" applyBorder="1" applyAlignment="1">
      <alignment horizontal="center" wrapText="1"/>
    </xf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0" fillId="0" borderId="38" xfId="0" applyBorder="1" applyAlignment="1">
      <alignment horizontal="center"/>
    </xf>
    <xf numFmtId="0" fontId="0" fillId="0" borderId="1" xfId="0" applyBorder="1"/>
    <xf numFmtId="0" fontId="0" fillId="0" borderId="26" xfId="0" applyBorder="1"/>
    <xf numFmtId="0" fontId="0" fillId="0" borderId="39" xfId="0" applyBorder="1"/>
    <xf numFmtId="0" fontId="0" fillId="0" borderId="39" xfId="0" applyBorder="1" applyAlignment="1">
      <alignment horizontal="center"/>
    </xf>
    <xf numFmtId="0" fontId="0" fillId="0" borderId="23" xfId="0" applyBorder="1"/>
    <xf numFmtId="2" fontId="0" fillId="0" borderId="38" xfId="0" applyNumberFormat="1" applyBorder="1" applyAlignment="1">
      <alignment horizontal="center"/>
    </xf>
    <xf numFmtId="164" fontId="21" fillId="0" borderId="0" xfId="3" applyNumberFormat="1" applyFont="1" applyAlignment="1" applyProtection="1">
      <alignment horizontal="left"/>
    </xf>
    <xf numFmtId="164" fontId="3" fillId="0" borderId="35" xfId="3" applyFont="1" applyFill="1" applyBorder="1" applyProtection="1"/>
    <xf numFmtId="164" fontId="22" fillId="0" borderId="35" xfId="3" applyFont="1" applyFill="1" applyBorder="1" applyProtection="1"/>
    <xf numFmtId="164" fontId="3" fillId="0" borderId="35" xfId="3" applyFont="1" applyFill="1" applyBorder="1" applyAlignment="1" applyProtection="1">
      <alignment horizontal="center" wrapText="1"/>
    </xf>
    <xf numFmtId="1" fontId="0" fillId="0" borderId="36" xfId="0" applyNumberFormat="1" applyBorder="1" applyAlignment="1">
      <alignment horizontal="center"/>
    </xf>
    <xf numFmtId="1" fontId="3" fillId="0" borderId="0" xfId="3" applyNumberFormat="1" applyFont="1" applyFill="1" applyAlignment="1" applyProtection="1">
      <alignment horizontal="center"/>
      <protection locked="0"/>
    </xf>
    <xf numFmtId="0" fontId="23" fillId="0" borderId="0" xfId="1" applyFont="1" applyProtection="1"/>
    <xf numFmtId="164" fontId="24" fillId="0" borderId="0" xfId="4" applyFont="1" applyProtection="1"/>
    <xf numFmtId="164" fontId="25" fillId="0" borderId="0" xfId="4" applyNumberFormat="1" applyFont="1" applyBorder="1" applyAlignment="1" applyProtection="1"/>
    <xf numFmtId="164" fontId="26" fillId="0" borderId="0" xfId="4" applyFont="1" applyAlignment="1" applyProtection="1">
      <alignment horizontal="left"/>
    </xf>
    <xf numFmtId="164" fontId="3" fillId="0" borderId="40" xfId="4" applyFont="1" applyBorder="1" applyAlignment="1" applyProtection="1">
      <alignment horizontal="center"/>
    </xf>
    <xf numFmtId="164" fontId="3" fillId="0" borderId="0" xfId="4" applyFont="1" applyBorder="1" applyAlignment="1" applyProtection="1">
      <alignment horizontal="center"/>
    </xf>
    <xf numFmtId="164" fontId="3" fillId="0" borderId="40" xfId="4" applyFont="1" applyBorder="1" applyProtection="1"/>
    <xf numFmtId="164" fontId="4" fillId="0" borderId="40" xfId="4" applyFont="1" applyBorder="1" applyAlignment="1" applyProtection="1">
      <alignment horizontal="center"/>
    </xf>
    <xf numFmtId="164" fontId="3" fillId="2" borderId="40" xfId="4" applyFont="1" applyFill="1" applyBorder="1" applyAlignment="1" applyProtection="1">
      <alignment horizontal="center"/>
      <protection locked="0"/>
    </xf>
    <xf numFmtId="164" fontId="3" fillId="0" borderId="34" xfId="4" applyFont="1" applyBorder="1" applyAlignment="1" applyProtection="1">
      <alignment horizontal="center"/>
    </xf>
    <xf numFmtId="164" fontId="3" fillId="0" borderId="1" xfId="4" applyFont="1" applyBorder="1" applyAlignment="1" applyProtection="1">
      <alignment horizontal="center"/>
    </xf>
    <xf numFmtId="164" fontId="10" fillId="0" borderId="0" xfId="4" applyFont="1" applyAlignment="1" applyProtection="1">
      <alignment horizontal="left"/>
    </xf>
    <xf numFmtId="164" fontId="26" fillId="0" borderId="0" xfId="4" applyNumberFormat="1" applyFont="1" applyBorder="1" applyAlignment="1" applyProtection="1"/>
    <xf numFmtId="164" fontId="6" fillId="0" borderId="0" xfId="4" applyAlignment="1" applyProtection="1"/>
    <xf numFmtId="164" fontId="3" fillId="0" borderId="0" xfId="4" applyNumberFormat="1" applyFont="1" applyBorder="1" applyAlignment="1" applyProtection="1">
      <alignment horizontal="left"/>
    </xf>
    <xf numFmtId="2" fontId="3" fillId="0" borderId="0" xfId="4" applyNumberFormat="1" applyFont="1" applyBorder="1" applyProtection="1"/>
    <xf numFmtId="164" fontId="3" fillId="0" borderId="0" xfId="2" applyNumberFormat="1" applyFont="1" applyAlignment="1" applyProtection="1">
      <alignment horizontal="left"/>
    </xf>
    <xf numFmtId="2" fontId="3" fillId="0" borderId="0" xfId="2" applyNumberFormat="1" applyFont="1" applyAlignment="1" applyProtection="1">
      <alignment horizontal="right"/>
    </xf>
    <xf numFmtId="0" fontId="3" fillId="0" borderId="0" xfId="2" applyFont="1" applyAlignment="1" applyProtection="1">
      <alignment horizontal="right"/>
    </xf>
    <xf numFmtId="0" fontId="9" fillId="0" borderId="0" xfId="2" applyFont="1" applyProtection="1"/>
    <xf numFmtId="164" fontId="16" fillId="0" borderId="0" xfId="4" applyFont="1" applyProtection="1"/>
    <xf numFmtId="164" fontId="27" fillId="0" borderId="0" xfId="2" applyNumberFormat="1" applyFont="1" applyAlignment="1" applyProtection="1">
      <alignment horizontal="left"/>
    </xf>
    <xf numFmtId="164" fontId="28" fillId="0" borderId="0" xfId="2" applyNumberFormat="1" applyFont="1" applyFill="1" applyProtection="1"/>
    <xf numFmtId="0" fontId="4" fillId="0" borderId="0" xfId="2" applyFont="1" applyProtection="1"/>
    <xf numFmtId="0" fontId="29" fillId="0" borderId="0" xfId="1" applyFont="1" applyProtection="1"/>
    <xf numFmtId="0" fontId="29" fillId="0" borderId="0" xfId="1" applyFont="1" applyBorder="1" applyProtection="1"/>
    <xf numFmtId="0" fontId="29" fillId="0" borderId="0" xfId="1" applyFont="1" applyAlignment="1" applyProtection="1">
      <alignment horizontal="center"/>
    </xf>
    <xf numFmtId="164" fontId="30" fillId="0" borderId="0" xfId="1" applyNumberFormat="1" applyFont="1" applyAlignment="1" applyProtection="1">
      <alignment horizontal="center"/>
    </xf>
    <xf numFmtId="0" fontId="31" fillId="0" borderId="0" xfId="1" applyFont="1" applyAlignment="1" applyProtection="1">
      <alignment horizontal="center"/>
    </xf>
    <xf numFmtId="164" fontId="3" fillId="0" borderId="0" xfId="4" applyFont="1" applyFill="1" applyAlignment="1" applyProtection="1">
      <alignment horizontal="center"/>
    </xf>
    <xf numFmtId="164" fontId="32" fillId="0" borderId="0" xfId="1" applyNumberFormat="1" applyFont="1" applyAlignment="1" applyProtection="1">
      <alignment horizontal="center"/>
    </xf>
    <xf numFmtId="164" fontId="30" fillId="3" borderId="0" xfId="1" applyNumberFormat="1" applyFont="1" applyFill="1" applyBorder="1" applyAlignment="1" applyProtection="1">
      <alignment horizontal="center"/>
    </xf>
    <xf numFmtId="164" fontId="32" fillId="0" borderId="0" xfId="1" applyNumberFormat="1" applyFont="1" applyBorder="1" applyAlignment="1" applyProtection="1">
      <alignment horizontal="center"/>
    </xf>
    <xf numFmtId="164" fontId="30" fillId="0" borderId="0" xfId="1" applyNumberFormat="1" applyFont="1" applyBorder="1" applyAlignment="1" applyProtection="1">
      <alignment horizontal="center"/>
    </xf>
    <xf numFmtId="164" fontId="4" fillId="0" borderId="0" xfId="4" applyFont="1" applyFill="1" applyAlignment="1" applyProtection="1">
      <alignment horizontal="center"/>
    </xf>
    <xf numFmtId="164" fontId="29" fillId="0" borderId="0" xfId="1" applyNumberFormat="1" applyFont="1" applyBorder="1" applyAlignment="1" applyProtection="1">
      <alignment horizontal="center"/>
    </xf>
    <xf numFmtId="0" fontId="30" fillId="0" borderId="0" xfId="1" applyFont="1" applyBorder="1" applyAlignment="1" applyProtection="1">
      <alignment horizontal="center"/>
    </xf>
    <xf numFmtId="164" fontId="29" fillId="0" borderId="0" xfId="1" applyNumberFormat="1" applyFont="1" applyAlignment="1" applyProtection="1">
      <alignment horizontal="center"/>
    </xf>
    <xf numFmtId="164" fontId="28" fillId="0" borderId="0" xfId="4" applyFont="1" applyBorder="1" applyAlignment="1" applyProtection="1"/>
    <xf numFmtId="2" fontId="3" fillId="0" borderId="0" xfId="4" applyNumberFormat="1" applyFont="1" applyBorder="1" applyAlignment="1" applyProtection="1">
      <alignment horizontal="right"/>
    </xf>
    <xf numFmtId="0" fontId="32" fillId="0" borderId="0" xfId="1" applyFont="1" applyProtection="1"/>
    <xf numFmtId="166" fontId="3" fillId="0" borderId="0" xfId="4" applyNumberFormat="1" applyFont="1" applyBorder="1" applyAlignment="1" applyProtection="1">
      <alignment horizontal="right"/>
    </xf>
    <xf numFmtId="2" fontId="3" fillId="0" borderId="0" xfId="1" applyNumberFormat="1" applyFont="1" applyProtection="1"/>
    <xf numFmtId="164" fontId="16" fillId="0" borderId="0" xfId="4" applyFont="1" applyAlignment="1" applyProtection="1">
      <alignment horizontal="left"/>
    </xf>
    <xf numFmtId="164" fontId="33" fillId="0" borderId="0" xfId="4" applyFont="1" applyBorder="1" applyProtection="1"/>
    <xf numFmtId="164" fontId="3" fillId="0" borderId="0" xfId="4" applyFont="1" applyBorder="1" applyAlignment="1" applyProtection="1"/>
    <xf numFmtId="164" fontId="4" fillId="0" borderId="0" xfId="4" applyFont="1" applyBorder="1" applyAlignment="1" applyProtection="1"/>
    <xf numFmtId="2" fontId="3" fillId="2" borderId="0" xfId="4" applyNumberFormat="1" applyFont="1" applyFill="1" applyBorder="1" applyAlignment="1" applyProtection="1">
      <alignment horizontal="center"/>
      <protection locked="0"/>
    </xf>
    <xf numFmtId="164" fontId="26" fillId="0" borderId="0" xfId="4" applyFont="1" applyBorder="1" applyAlignment="1" applyProtection="1">
      <alignment horizontal="center" vertical="center" wrapText="1"/>
    </xf>
    <xf numFmtId="2" fontId="3" fillId="0" borderId="0" xfId="4" applyNumberFormat="1" applyFont="1" applyFill="1" applyBorder="1" applyAlignment="1" applyProtection="1">
      <alignment horizontal="right" vertical="center"/>
    </xf>
    <xf numFmtId="164" fontId="3" fillId="0" borderId="0" xfId="4" applyFont="1" applyBorder="1" applyAlignment="1" applyProtection="1">
      <alignment vertical="center"/>
    </xf>
    <xf numFmtId="164" fontId="3" fillId="0" borderId="0" xfId="4" applyFont="1" applyBorder="1" applyAlignment="1" applyProtection="1">
      <alignment horizontal="left" vertical="center"/>
    </xf>
    <xf numFmtId="164" fontId="9" fillId="0" borderId="0" xfId="4" applyFont="1" applyBorder="1" applyAlignment="1" applyProtection="1"/>
    <xf numFmtId="164" fontId="3" fillId="0" borderId="0" xfId="4" applyFont="1" applyBorder="1" applyAlignment="1" applyProtection="1">
      <alignment horizontal="left"/>
    </xf>
    <xf numFmtId="2" fontId="3" fillId="0" borderId="0" xfId="4" applyNumberFormat="1" applyFont="1" applyFill="1" applyBorder="1" applyAlignment="1" applyProtection="1">
      <alignment horizontal="right"/>
    </xf>
    <xf numFmtId="2" fontId="4" fillId="0" borderId="0" xfId="4" applyNumberFormat="1" applyFont="1" applyBorder="1" applyAlignment="1" applyProtection="1">
      <alignment horizontal="left" wrapText="1"/>
    </xf>
    <xf numFmtId="164" fontId="3" fillId="0" borderId="0" xfId="4" applyFont="1" applyFill="1" applyBorder="1" applyProtection="1"/>
    <xf numFmtId="164" fontId="20" fillId="0" borderId="0" xfId="4" applyFont="1" applyBorder="1" applyAlignment="1" applyProtection="1">
      <alignment horizontal="left"/>
    </xf>
    <xf numFmtId="164" fontId="4" fillId="0" borderId="0" xfId="4" applyFont="1" applyFill="1" applyBorder="1" applyAlignment="1" applyProtection="1">
      <alignment horizontal="center"/>
    </xf>
    <xf numFmtId="164" fontId="20" fillId="0" borderId="0" xfId="4" applyFont="1" applyBorder="1" applyProtection="1"/>
    <xf numFmtId="2" fontId="3" fillId="0" borderId="0" xfId="4" applyNumberFormat="1" applyFont="1" applyFill="1" applyBorder="1" applyAlignment="1" applyProtection="1">
      <alignment horizontal="center"/>
      <protection locked="0"/>
    </xf>
    <xf numFmtId="0" fontId="0" fillId="3" borderId="0" xfId="0" applyFill="1"/>
    <xf numFmtId="0" fontId="3" fillId="3" borderId="41" xfId="0" applyFont="1" applyFill="1" applyBorder="1"/>
    <xf numFmtId="0" fontId="3" fillId="3" borderId="42" xfId="0" applyFont="1" applyFill="1" applyBorder="1"/>
    <xf numFmtId="0" fontId="0" fillId="3" borderId="43" xfId="0" applyFill="1" applyBorder="1"/>
    <xf numFmtId="0" fontId="4" fillId="3" borderId="41" xfId="0" applyFont="1" applyFill="1" applyBorder="1"/>
    <xf numFmtId="0" fontId="0" fillId="3" borderId="44" xfId="0" applyFill="1" applyBorder="1"/>
    <xf numFmtId="0" fontId="0" fillId="3" borderId="45" xfId="0" applyFill="1" applyBorder="1"/>
    <xf numFmtId="0" fontId="0" fillId="3" borderId="0" xfId="0" applyFill="1" applyBorder="1"/>
    <xf numFmtId="167" fontId="0" fillId="3" borderId="45" xfId="0" applyNumberFormat="1" applyFill="1" applyBorder="1"/>
    <xf numFmtId="0" fontId="34" fillId="3" borderId="0" xfId="0" applyFont="1" applyFill="1" applyBorder="1"/>
    <xf numFmtId="0" fontId="35" fillId="3" borderId="44" xfId="0" applyFont="1" applyFill="1" applyBorder="1"/>
    <xf numFmtId="168" fontId="0" fillId="3" borderId="45" xfId="0" applyNumberFormat="1" applyFill="1" applyBorder="1"/>
    <xf numFmtId="0" fontId="4" fillId="3" borderId="0" xfId="0" applyFont="1" applyFill="1" applyBorder="1"/>
    <xf numFmtId="0" fontId="0" fillId="3" borderId="46" xfId="0" applyFill="1" applyBorder="1"/>
    <xf numFmtId="0" fontId="0" fillId="3" borderId="47" xfId="0" applyFill="1" applyBorder="1"/>
    <xf numFmtId="0" fontId="0" fillId="3" borderId="48" xfId="0" applyFill="1" applyBorder="1"/>
    <xf numFmtId="2" fontId="0" fillId="0" borderId="23" xfId="0" applyNumberFormat="1" applyFill="1" applyBorder="1"/>
    <xf numFmtId="0" fontId="0" fillId="0" borderId="23" xfId="0" applyFill="1" applyBorder="1"/>
    <xf numFmtId="0" fontId="0" fillId="2" borderId="23" xfId="0" applyFill="1" applyBorder="1"/>
    <xf numFmtId="0" fontId="9" fillId="3" borderId="49" xfId="0" applyFont="1" applyFill="1" applyBorder="1"/>
    <xf numFmtId="0" fontId="0" fillId="3" borderId="50" xfId="0" applyFill="1" applyBorder="1"/>
    <xf numFmtId="0" fontId="0" fillId="3" borderId="45" xfId="0" applyFill="1" applyBorder="1" applyAlignment="1">
      <alignment horizontal="right"/>
    </xf>
    <xf numFmtId="0" fontId="16" fillId="3" borderId="51" xfId="0" applyFont="1" applyFill="1" applyBorder="1" applyAlignment="1">
      <alignment horizontal="center"/>
    </xf>
    <xf numFmtId="0" fontId="0" fillId="3" borderId="52" xfId="0" applyFill="1" applyBorder="1"/>
    <xf numFmtId="0" fontId="16" fillId="3" borderId="53" xfId="0" applyFont="1" applyFill="1" applyBorder="1" applyAlignment="1">
      <alignment horizontal="center"/>
    </xf>
    <xf numFmtId="0" fontId="16" fillId="3" borderId="54" xfId="0" applyFont="1" applyFill="1" applyBorder="1" applyAlignment="1">
      <alignment horizontal="center"/>
    </xf>
    <xf numFmtId="0" fontId="16" fillId="3" borderId="54" xfId="0" applyFont="1" applyFill="1" applyBorder="1" applyAlignment="1">
      <alignment horizontal="center" wrapText="1"/>
    </xf>
    <xf numFmtId="0" fontId="16" fillId="3" borderId="54" xfId="0" applyFont="1" applyFill="1" applyBorder="1" applyAlignment="1">
      <alignment wrapText="1"/>
    </xf>
    <xf numFmtId="0" fontId="0" fillId="3" borderId="35" xfId="0" applyFill="1" applyBorder="1"/>
    <xf numFmtId="2" fontId="0" fillId="3" borderId="35" xfId="0" applyNumberFormat="1" applyFill="1" applyBorder="1" applyAlignment="1">
      <alignment horizontal="center"/>
    </xf>
    <xf numFmtId="16" fontId="0" fillId="3" borderId="35" xfId="0" applyNumberFormat="1" applyFill="1" applyBorder="1" applyAlignment="1">
      <alignment horizontal="center"/>
    </xf>
    <xf numFmtId="0" fontId="0" fillId="3" borderId="35" xfId="0" applyFill="1" applyBorder="1" applyAlignment="1">
      <alignment horizontal="center"/>
    </xf>
    <xf numFmtId="167" fontId="0" fillId="3" borderId="35" xfId="0" applyNumberFormat="1" applyFill="1" applyBorder="1" applyAlignment="1">
      <alignment horizontal="center"/>
    </xf>
    <xf numFmtId="0" fontId="0" fillId="3" borderId="35" xfId="0" applyFill="1" applyBorder="1" applyAlignment="1">
      <alignment horizontal="center" wrapText="1"/>
    </xf>
    <xf numFmtId="0" fontId="0" fillId="3" borderId="0" xfId="0" applyFill="1" applyAlignment="1">
      <alignment horizontal="left"/>
    </xf>
    <xf numFmtId="0" fontId="0" fillId="3" borderId="35" xfId="0" applyFill="1" applyBorder="1" applyAlignment="1">
      <alignment horizontal="left" wrapText="1"/>
    </xf>
    <xf numFmtId="16" fontId="0" fillId="3" borderId="35" xfId="0" applyNumberFormat="1" applyFill="1" applyBorder="1" applyAlignment="1">
      <alignment horizontal="center" wrapText="1"/>
    </xf>
    <xf numFmtId="0" fontId="37" fillId="3" borderId="0" xfId="0" applyFont="1" applyFill="1"/>
    <xf numFmtId="0" fontId="10" fillId="3" borderId="0" xfId="0" applyFont="1" applyFill="1"/>
    <xf numFmtId="0" fontId="10" fillId="0" borderId="0" xfId="0" applyNumberFormat="1" applyFont="1" applyAlignment="1"/>
    <xf numFmtId="0" fontId="38" fillId="3" borderId="0" xfId="0" applyFont="1" applyFill="1"/>
    <xf numFmtId="164" fontId="3" fillId="2" borderId="0" xfId="3" applyFont="1" applyFill="1" applyProtection="1">
      <protection locked="0"/>
    </xf>
    <xf numFmtId="2" fontId="40" fillId="5" borderId="55" xfId="0" applyNumberFormat="1" applyFont="1" applyFill="1" applyBorder="1" applyAlignment="1">
      <alignment horizontal="center" wrapText="1"/>
    </xf>
    <xf numFmtId="2" fontId="41" fillId="3" borderId="55" xfId="0" applyNumberFormat="1" applyFont="1" applyFill="1" applyBorder="1" applyAlignment="1">
      <alignment horizontal="right" wrapText="1"/>
    </xf>
    <xf numFmtId="0" fontId="42" fillId="6" borderId="0" xfId="0" applyFont="1" applyFill="1"/>
    <xf numFmtId="0" fontId="42" fillId="5" borderId="0" xfId="0" applyFont="1" applyFill="1"/>
    <xf numFmtId="0" fontId="10" fillId="0" borderId="35" xfId="0" applyFont="1" applyBorder="1" applyAlignment="1">
      <alignment horizontal="center"/>
    </xf>
    <xf numFmtId="164" fontId="4" fillId="0" borderId="0" xfId="3" applyFont="1" applyFill="1" applyAlignment="1" applyProtection="1">
      <alignment horizontal="left" wrapText="1"/>
    </xf>
    <xf numFmtId="164" fontId="3" fillId="0" borderId="0" xfId="3" applyFont="1" applyFill="1" applyAlignment="1" applyProtection="1">
      <alignment wrapText="1"/>
    </xf>
    <xf numFmtId="164" fontId="13" fillId="0" borderId="0" xfId="3" applyNumberFormat="1" applyFont="1" applyFill="1" applyAlignment="1" applyProtection="1">
      <alignment horizontal="center"/>
    </xf>
    <xf numFmtId="164" fontId="14" fillId="0" borderId="0" xfId="3" applyFont="1" applyFill="1" applyAlignment="1" applyProtection="1">
      <alignment horizontal="center"/>
    </xf>
    <xf numFmtId="164" fontId="26" fillId="0" borderId="0" xfId="4" applyNumberFormat="1" applyFont="1" applyBorder="1" applyAlignment="1" applyProtection="1">
      <alignment horizontal="center"/>
    </xf>
    <xf numFmtId="164" fontId="6" fillId="0" borderId="0" xfId="4" applyAlignment="1" applyProtection="1">
      <alignment horizontal="center"/>
    </xf>
    <xf numFmtId="164" fontId="16" fillId="0" borderId="0" xfId="4" applyFont="1" applyFill="1" applyBorder="1" applyAlignment="1" applyProtection="1">
      <alignment horizontal="left"/>
    </xf>
    <xf numFmtId="164" fontId="28" fillId="0" borderId="0" xfId="4" applyFont="1" applyAlignment="1" applyProtection="1">
      <alignment horizontal="left"/>
    </xf>
    <xf numFmtId="164" fontId="16" fillId="0" borderId="0" xfId="4" applyFont="1" applyFill="1" applyBorder="1" applyAlignment="1" applyProtection="1">
      <alignment horizontal="center"/>
    </xf>
    <xf numFmtId="164" fontId="28" fillId="0" borderId="0" xfId="4" applyFont="1" applyAlignment="1" applyProtection="1"/>
    <xf numFmtId="2" fontId="39" fillId="7" borderId="56" xfId="0" applyNumberFormat="1" applyFont="1" applyFill="1" applyBorder="1" applyAlignment="1">
      <alignment wrapText="1"/>
    </xf>
    <xf numFmtId="2" fontId="39" fillId="7" borderId="57" xfId="0" applyNumberFormat="1" applyFont="1" applyFill="1" applyBorder="1" applyAlignment="1">
      <alignment wrapText="1"/>
    </xf>
    <xf numFmtId="2" fontId="39" fillId="7" borderId="58" xfId="0" applyNumberFormat="1" applyFont="1" applyFill="1" applyBorder="1" applyAlignment="1">
      <alignment wrapText="1"/>
    </xf>
  </cellXfs>
  <cellStyles count="5">
    <cellStyle name="Normal_Flying" xfId="1"/>
    <cellStyle name="Normal_SAILBAL" xfId="2"/>
    <cellStyle name="Normal_Sailplane Calc  1 Apr 2005" xfId="3"/>
    <cellStyle name="Normal_Sailplane Calc Rus 2005" xf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75" b="1" i="0" u="none" strike="noStrike" baseline="0">
                <a:solidFill>
                  <a:srgbClr val="0000FF"/>
                </a:solidFill>
                <a:latin typeface="Comic Sans MS"/>
                <a:ea typeface="Comic Sans MS"/>
                <a:cs typeface="Comic Sans MS"/>
              </a:defRPr>
            </a:pPr>
            <a:r>
              <a:rPr lang="ru-RU"/>
              <a:t>Похоже?</a:t>
            </a:r>
          </a:p>
        </c:rich>
      </c:tx>
      <c:layout>
        <c:manualLayout>
          <c:xMode val="edge"/>
          <c:yMode val="edge"/>
          <c:x val="0.41652323580034423"/>
          <c:y val="2.006688963210702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876075731497418"/>
          <c:y val="0.15719063545150502"/>
          <c:w val="0.83648881239242689"/>
          <c:h val="0.62207357859531776"/>
        </c:manualLayout>
      </c:layout>
      <c:scatterChart>
        <c:scatterStyle val="lineMarker"/>
        <c:varyColors val="0"/>
        <c:ser>
          <c:idx val="0"/>
          <c:order val="0"/>
          <c:spPr>
            <a:ln w="381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Крыло!$J$9:$J$13</c:f>
              <c:numCache>
                <c:formatCode>General_)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5.8</c:v>
                </c:pt>
                <c:pt idx="3">
                  <c:v>5.8</c:v>
                </c:pt>
                <c:pt idx="4">
                  <c:v>0</c:v>
                </c:pt>
              </c:numCache>
            </c:numRef>
          </c:xVal>
          <c:yVal>
            <c:numRef>
              <c:f>Крыло!$K$9:$K$13</c:f>
              <c:numCache>
                <c:formatCode>General_)</c:formatCode>
                <c:ptCount val="5"/>
                <c:pt idx="0">
                  <c:v>0</c:v>
                </c:pt>
                <c:pt idx="1">
                  <c:v>2.5</c:v>
                </c:pt>
                <c:pt idx="2">
                  <c:v>2.5</c:v>
                </c:pt>
                <c:pt idx="3">
                  <c:v>0</c:v>
                </c:pt>
                <c:pt idx="4">
                  <c:v>0</c:v>
                </c:pt>
              </c:numCache>
            </c:numRef>
          </c:yVal>
          <c:smooth val="0"/>
        </c:ser>
        <c:ser>
          <c:idx val="1"/>
          <c:order val="1"/>
          <c:spPr>
            <a:ln w="381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Крыло!$L$9:$L$12</c:f>
              <c:numCache>
                <c:formatCode>General_)</c:formatCode>
                <c:ptCount val="4"/>
                <c:pt idx="0">
                  <c:v>5.8</c:v>
                </c:pt>
                <c:pt idx="1">
                  <c:v>15.8</c:v>
                </c:pt>
                <c:pt idx="2">
                  <c:v>15.8</c:v>
                </c:pt>
                <c:pt idx="3">
                  <c:v>5.8</c:v>
                </c:pt>
              </c:numCache>
            </c:numRef>
          </c:xVal>
          <c:yVal>
            <c:numRef>
              <c:f>Крыло!$M$9:$M$12</c:f>
              <c:numCache>
                <c:formatCode>General_)</c:formatCode>
                <c:ptCount val="4"/>
                <c:pt idx="0">
                  <c:v>2.5</c:v>
                </c:pt>
                <c:pt idx="1">
                  <c:v>2.2999999999999998</c:v>
                </c:pt>
                <c:pt idx="2">
                  <c:v>0.49999999999999978</c:v>
                </c:pt>
                <c:pt idx="3">
                  <c:v>0</c:v>
                </c:pt>
              </c:numCache>
            </c:numRef>
          </c:yVal>
          <c:smooth val="0"/>
        </c:ser>
        <c:ser>
          <c:idx val="2"/>
          <c:order val="2"/>
          <c:spPr>
            <a:ln w="381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Крыло!$N$9:$N$12</c:f>
              <c:numCache>
                <c:formatCode>General_)</c:formatCode>
                <c:ptCount val="4"/>
                <c:pt idx="0">
                  <c:v>15.8</c:v>
                </c:pt>
                <c:pt idx="1">
                  <c:v>15.8</c:v>
                </c:pt>
                <c:pt idx="2">
                  <c:v>15.8</c:v>
                </c:pt>
                <c:pt idx="3">
                  <c:v>15.8</c:v>
                </c:pt>
              </c:numCache>
            </c:numRef>
          </c:xVal>
          <c:yVal>
            <c:numRef>
              <c:f>Крыло!$O$9:$O$12</c:f>
              <c:numCache>
                <c:formatCode>General_)</c:formatCode>
                <c:ptCount val="4"/>
                <c:pt idx="0">
                  <c:v>2.2999999999999998</c:v>
                </c:pt>
                <c:pt idx="1">
                  <c:v>2.2999999999999998</c:v>
                </c:pt>
                <c:pt idx="2">
                  <c:v>2.2999999999999998</c:v>
                </c:pt>
                <c:pt idx="3">
                  <c:v>0.49999999999999978</c:v>
                </c:pt>
              </c:numCache>
            </c:numRef>
          </c:yVal>
          <c:smooth val="0"/>
        </c:ser>
        <c:ser>
          <c:idx val="3"/>
          <c:order val="3"/>
          <c:spPr>
            <a:ln w="12700">
              <a:solidFill>
                <a:srgbClr val="8000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Крыло!$J$15</c:f>
              <c:numCache>
                <c:formatCode>General_)</c:formatCode>
                <c:ptCount val="1"/>
              </c:numCache>
            </c:numRef>
          </c:xVal>
          <c:yVal>
            <c:numRef>
              <c:f>Крыло!$K$15</c:f>
              <c:numCache>
                <c:formatCode>0.00</c:formatCode>
                <c:ptCount val="1"/>
              </c:numCache>
            </c:numRef>
          </c:yVal>
          <c:smooth val="0"/>
        </c:ser>
        <c:ser>
          <c:idx val="4"/>
          <c:order val="4"/>
          <c:spPr>
            <a:ln w="12700">
              <a:solidFill>
                <a:srgbClr val="800080"/>
              </a:solidFill>
              <a:prstDash val="solid"/>
            </a:ln>
          </c:spPr>
          <c:marker>
            <c:symbol val="dash"/>
            <c:size val="9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</c:v>
              </c:pt>
            </c:numLit>
          </c:xVal>
          <c:yVal>
            <c:numRef>
              <c:f>Крыло!$K$16</c:f>
              <c:numCache>
                <c:formatCode>0.00</c:formatCode>
                <c:ptCount val="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584640"/>
        <c:axId val="75586560"/>
      </c:scatterChart>
      <c:valAx>
        <c:axId val="75584640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numFmt formatCode="General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75586560"/>
        <c:crosses val="autoZero"/>
        <c:crossBetween val="midCat"/>
      </c:valAx>
      <c:valAx>
        <c:axId val="7558656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numFmt formatCode="General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75584640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ru-RU"/>
    </a:p>
  </c:txPr>
  <c:printSettings>
    <c:headerFooter alignWithMargins="0"/>
    <c:pageMargins b="1" l="0.75" r="0.75" t="1" header="0.5" footer="0.5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ru-RU"/>
              <a:t>вид крыла спереди</a:t>
            </a:r>
          </a:p>
        </c:rich>
      </c:tx>
      <c:layout>
        <c:manualLayout>
          <c:xMode val="edge"/>
          <c:yMode val="edge"/>
          <c:x val="0.36824877250409166"/>
          <c:y val="4.5226241623747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926350245499183E-2"/>
          <c:y val="0.22613120811873852"/>
          <c:w val="0.86252045826513912"/>
          <c:h val="0.43718700236289448"/>
        </c:manualLayout>
      </c:layout>
      <c:scatterChart>
        <c:scatterStyle val="lineMarker"/>
        <c:varyColors val="0"/>
        <c:ser>
          <c:idx val="0"/>
          <c:order val="0"/>
          <c:spPr>
            <a:ln w="381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Крыло!$K$36:$K$39</c:f>
              <c:numCache>
                <c:formatCode>General_)</c:formatCode>
                <c:ptCount val="4"/>
                <c:pt idx="0">
                  <c:v>0</c:v>
                </c:pt>
                <c:pt idx="1">
                  <c:v>5.8</c:v>
                </c:pt>
                <c:pt idx="2">
                  <c:v>15.8</c:v>
                </c:pt>
                <c:pt idx="3">
                  <c:v>15.8</c:v>
                </c:pt>
              </c:numCache>
            </c:numRef>
          </c:xVal>
          <c:yVal>
            <c:numRef>
              <c:f>Крыло!$L$36:$L$39</c:f>
              <c:numCache>
                <c:formatCode>General_)</c:formatCode>
                <c:ptCount val="4"/>
                <c:pt idx="0">
                  <c:v>0</c:v>
                </c:pt>
                <c:pt idx="1">
                  <c:v>0.25</c:v>
                </c:pt>
                <c:pt idx="2">
                  <c:v>2.35</c:v>
                </c:pt>
                <c:pt idx="3">
                  <c:v>2.35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643520"/>
        <c:axId val="75662080"/>
      </c:scatterChart>
      <c:valAx>
        <c:axId val="75643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ru-RU"/>
                  <a:t>дм</a:t>
                </a:r>
              </a:p>
            </c:rich>
          </c:tx>
          <c:layout>
            <c:manualLayout>
              <c:xMode val="edge"/>
              <c:yMode val="edge"/>
              <c:x val="0.50572831423895259"/>
              <c:y val="0.8140723492274586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75662080"/>
        <c:crosses val="autoZero"/>
        <c:crossBetween val="midCat"/>
      </c:valAx>
      <c:valAx>
        <c:axId val="7566208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ru-RU"/>
                  <a:t>дм</a:t>
                </a:r>
              </a:p>
            </c:rich>
          </c:tx>
          <c:layout>
            <c:manualLayout>
              <c:xMode val="edge"/>
              <c:yMode val="edge"/>
              <c:x val="1.1456628477905073E-2"/>
              <c:y val="0.3819104848227583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75643520"/>
        <c:crosses val="autoZero"/>
        <c:crossBetween val="midCat"/>
        <c:majorUnit val="1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ru-RU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FF"/>
                </a:solidFill>
                <a:latin typeface="Comic Sans MS"/>
                <a:ea typeface="Comic Sans MS"/>
                <a:cs typeface="Comic Sans MS"/>
              </a:defRPr>
            </a:pPr>
            <a:r>
              <a:rPr lang="ru-RU"/>
              <a:t>Вид Г.О. Сверху</a:t>
            </a:r>
          </a:p>
        </c:rich>
      </c:tx>
      <c:layout>
        <c:manualLayout>
          <c:xMode val="edge"/>
          <c:yMode val="edge"/>
          <c:x val="0.36125700626969265"/>
          <c:y val="2.777790336508682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706826359551854"/>
          <c:y val="0.21759357635984683"/>
          <c:w val="0.77487010040455817"/>
          <c:h val="0.51389121225410628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Оперение!$H$11:$H$15</c:f>
              <c:numCache>
                <c:formatCode>General_)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3.2</c:v>
                </c:pt>
                <c:pt idx="3">
                  <c:v>3.2</c:v>
                </c:pt>
                <c:pt idx="4">
                  <c:v>0</c:v>
                </c:pt>
              </c:numCache>
            </c:numRef>
          </c:xVal>
          <c:yVal>
            <c:numRef>
              <c:f>Оперение!$I$11:$I$15</c:f>
              <c:numCache>
                <c:formatCode>General_)</c:formatCode>
                <c:ptCount val="5"/>
                <c:pt idx="0">
                  <c:v>0</c:v>
                </c:pt>
                <c:pt idx="1">
                  <c:v>1.38</c:v>
                </c:pt>
                <c:pt idx="2">
                  <c:v>1.23</c:v>
                </c:pt>
                <c:pt idx="3">
                  <c:v>8.0000000000000071E-2</c:v>
                </c:pt>
                <c:pt idx="4">
                  <c:v>0</c:v>
                </c:pt>
              </c:numCache>
            </c:numRef>
          </c:yVal>
          <c:smooth val="0"/>
        </c:ser>
        <c:ser>
          <c:idx val="1"/>
          <c:order val="1"/>
          <c:spPr>
            <a:ln w="28575">
              <a:noFill/>
            </a:ln>
          </c:spPr>
          <c:marker>
            <c:symbol val="diamond"/>
            <c:size val="6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Оперение!$H$17</c:f>
              <c:numCache>
                <c:formatCode>General_)</c:formatCode>
                <c:ptCount val="1"/>
                <c:pt idx="0">
                  <c:v>0</c:v>
                </c:pt>
              </c:numCache>
            </c:numRef>
          </c:xVal>
          <c:yVal>
            <c:numRef>
              <c:f>Оперение!$I$17</c:f>
              <c:numCache>
                <c:formatCode>General_)</c:formatCode>
                <c:ptCount val="1"/>
                <c:pt idx="0">
                  <c:v>0.99015151515151512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795264"/>
        <c:axId val="77891456"/>
      </c:scatterChart>
      <c:valAx>
        <c:axId val="76795264"/>
        <c:scaling>
          <c:orientation val="minMax"/>
        </c:scaling>
        <c:delete val="0"/>
        <c:axPos val="b"/>
        <c:majorGridlines>
          <c:spPr>
            <a:ln w="12700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ru-RU"/>
                  <a:t>дм</a:t>
                </a:r>
              </a:p>
            </c:rich>
          </c:tx>
          <c:layout>
            <c:manualLayout>
              <c:xMode val="edge"/>
              <c:yMode val="edge"/>
              <c:x val="0.51832526986521121"/>
              <c:y val="0.85648535375684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77891456"/>
        <c:crosses val="autoZero"/>
        <c:crossBetween val="midCat"/>
      </c:valAx>
      <c:valAx>
        <c:axId val="77891456"/>
        <c:scaling>
          <c:orientation val="minMax"/>
        </c:scaling>
        <c:delete val="0"/>
        <c:axPos val="l"/>
        <c:majorGridlines>
          <c:spPr>
            <a:ln w="12700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ru-RU"/>
                  <a:t>дм</a:t>
                </a:r>
              </a:p>
            </c:rich>
          </c:tx>
          <c:layout>
            <c:manualLayout>
              <c:xMode val="edge"/>
              <c:yMode val="edge"/>
              <c:x val="2.0942435146069138E-2"/>
              <c:y val="0.4259278515979980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_)" sourceLinked="1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76795264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ru-RU"/>
    </a:p>
  </c:txPr>
  <c:printSettings>
    <c:headerFooter alignWithMargins="0"/>
    <c:pageMargins b="1" l="0.75" r="0.75" t="1" header="0.5" footer="0.5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ru-RU"/>
              <a:t>План В.О.</a:t>
            </a:r>
          </a:p>
        </c:rich>
      </c:tx>
      <c:layout>
        <c:manualLayout>
          <c:xMode val="edge"/>
          <c:yMode val="edge"/>
          <c:x val="0.39636363636363636"/>
          <c:y val="4.221641322818739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09090909090909"/>
          <c:y val="0.15567302377894102"/>
          <c:w val="0.75636363636363635"/>
          <c:h val="0.71504049905242395"/>
        </c:manualLayout>
      </c:layout>
      <c:scatterChart>
        <c:scatterStyle val="lineMarker"/>
        <c:varyColors val="0"/>
        <c:ser>
          <c:idx val="0"/>
          <c:order val="0"/>
          <c:tx>
            <c:strRef>
              <c:f>Оперение!$G$38</c:f>
              <c:strCache>
                <c:ptCount val="1"/>
                <c:pt idx="0">
                  <c:v>Span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dPt>
            <c:idx val="10"/>
            <c:marker>
              <c:symbol val="diamond"/>
              <c:size val="5"/>
              <c:spPr>
                <a:solidFill>
                  <a:srgbClr val="0000FF"/>
                </a:solidFill>
                <a:ln>
                  <a:solidFill>
                    <a:srgbClr val="0000FF"/>
                  </a:solidFill>
                  <a:prstDash val="solid"/>
                </a:ln>
              </c:spPr>
            </c:marker>
            <c:bubble3D val="0"/>
          </c:dPt>
          <c:xVal>
            <c:numRef>
              <c:f>Оперение!$F$39:$F$49</c:f>
              <c:numCache>
                <c:formatCode>General_)</c:formatCode>
                <c:ptCount val="11"/>
                <c:pt idx="0" formatCode="General">
                  <c:v>0</c:v>
                </c:pt>
                <c:pt idx="1">
                  <c:v>0.3</c:v>
                </c:pt>
                <c:pt idx="2">
                  <c:v>1.45</c:v>
                </c:pt>
                <c:pt idx="3">
                  <c:v>1.65</c:v>
                </c:pt>
                <c:pt idx="4">
                  <c:v>0</c:v>
                </c:pt>
                <c:pt idx="5">
                  <c:v>0</c:v>
                </c:pt>
                <c:pt idx="6">
                  <c:v>1.75</c:v>
                </c:pt>
                <c:pt idx="7">
                  <c:v>1.65</c:v>
                </c:pt>
                <c:pt idx="8" formatCode="General">
                  <c:v>0</c:v>
                </c:pt>
                <c:pt idx="10">
                  <c:v>0.47201522435897436</c:v>
                </c:pt>
              </c:numCache>
            </c:numRef>
          </c:xVal>
          <c:yVal>
            <c:numRef>
              <c:f>Оперение!$G$39:$G$49</c:f>
              <c:numCache>
                <c:formatCode>General_)</c:formatCode>
                <c:ptCount val="11"/>
                <c:pt idx="0" formatCode="General">
                  <c:v>0</c:v>
                </c:pt>
                <c:pt idx="1">
                  <c:v>2.25</c:v>
                </c:pt>
                <c:pt idx="2">
                  <c:v>2.25</c:v>
                </c:pt>
                <c:pt idx="3">
                  <c:v>0</c:v>
                </c:pt>
                <c:pt idx="4">
                  <c:v>0</c:v>
                </c:pt>
                <c:pt idx="5">
                  <c:v>-0.9</c:v>
                </c:pt>
                <c:pt idx="6">
                  <c:v>-0.9</c:v>
                </c:pt>
                <c:pt idx="7" formatCode="General">
                  <c:v>0</c:v>
                </c:pt>
                <c:pt idx="8" formatCode="General">
                  <c:v>0</c:v>
                </c:pt>
                <c:pt idx="10" formatCode="General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54048"/>
        <c:axId val="77956224"/>
      </c:scatterChart>
      <c:valAx>
        <c:axId val="77954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ru-RU"/>
                  <a:t>дм</a:t>
                </a:r>
              </a:p>
            </c:rich>
          </c:tx>
          <c:layout>
            <c:manualLayout>
              <c:xMode val="edge"/>
              <c:yMode val="edge"/>
              <c:x val="0.5127272727272727"/>
              <c:y val="0.9208455135398374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77956224"/>
        <c:crosses val="autoZero"/>
        <c:crossBetween val="midCat"/>
      </c:valAx>
      <c:valAx>
        <c:axId val="7795622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ru-RU"/>
                  <a:t>дм</a:t>
                </a:r>
              </a:p>
            </c:rich>
          </c:tx>
          <c:layout>
            <c:manualLayout>
              <c:xMode val="edge"/>
              <c:yMode val="edge"/>
              <c:x val="2.9090909090909091E-2"/>
              <c:y val="0.4854887521241549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77954048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ru-RU"/>
    </a:p>
  </c:txPr>
  <c:printSettings>
    <c:headerFooter alignWithMargins="0"/>
    <c:pageMargins b="1" l="0.75" r="0.75" t="1" header="0.5" footer="0.5"/>
    <c:pageSetup orientation="landscape" horizontalDpi="-2" verticalDpi="-2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47625</xdr:colOff>
      <xdr:row>5</xdr:row>
      <xdr:rowOff>38100</xdr:rowOff>
    </xdr:from>
    <xdr:to>
      <xdr:col>15</xdr:col>
      <xdr:colOff>314325</xdr:colOff>
      <xdr:row>20</xdr:row>
      <xdr:rowOff>152400</xdr:rowOff>
    </xdr:to>
    <xdr:graphicFrame macro="">
      <xdr:nvGraphicFramePr>
        <xdr:cNvPr id="3073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409575</xdr:colOff>
      <xdr:row>3</xdr:row>
      <xdr:rowOff>66675</xdr:rowOff>
    </xdr:from>
    <xdr:to>
      <xdr:col>1</xdr:col>
      <xdr:colOff>9525</xdr:colOff>
      <xdr:row>30</xdr:row>
      <xdr:rowOff>209550</xdr:rowOff>
    </xdr:to>
    <xdr:sp macro="" textlink="">
      <xdr:nvSpPr>
        <xdr:cNvPr id="3074" name="Oval 2"/>
        <xdr:cNvSpPr>
          <a:spLocks noChangeArrowheads="1"/>
        </xdr:cNvSpPr>
      </xdr:nvSpPr>
      <xdr:spPr bwMode="auto">
        <a:xfrm>
          <a:off x="409575" y="552450"/>
          <a:ext cx="123825" cy="512445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1</xdr:col>
      <xdr:colOff>28575</xdr:colOff>
      <xdr:row>26</xdr:row>
      <xdr:rowOff>66675</xdr:rowOff>
    </xdr:from>
    <xdr:to>
      <xdr:col>2</xdr:col>
      <xdr:colOff>466725</xdr:colOff>
      <xdr:row>28</xdr:row>
      <xdr:rowOff>66675</xdr:rowOff>
    </xdr:to>
    <xdr:sp macro="" textlink="">
      <xdr:nvSpPr>
        <xdr:cNvPr id="3075" name="Line 3"/>
        <xdr:cNvSpPr>
          <a:spLocks noChangeShapeType="1"/>
        </xdr:cNvSpPr>
      </xdr:nvSpPr>
      <xdr:spPr bwMode="auto">
        <a:xfrm flipH="1" flipV="1">
          <a:off x="552450" y="4933950"/>
          <a:ext cx="1685925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485775</xdr:colOff>
      <xdr:row>28</xdr:row>
      <xdr:rowOff>66675</xdr:rowOff>
    </xdr:from>
    <xdr:to>
      <xdr:col>2</xdr:col>
      <xdr:colOff>485775</xdr:colOff>
      <xdr:row>30</xdr:row>
      <xdr:rowOff>104775</xdr:rowOff>
    </xdr:to>
    <xdr:sp macro="" textlink="">
      <xdr:nvSpPr>
        <xdr:cNvPr id="3076" name="Line 4"/>
        <xdr:cNvSpPr>
          <a:spLocks noChangeShapeType="1"/>
        </xdr:cNvSpPr>
      </xdr:nvSpPr>
      <xdr:spPr bwMode="auto">
        <a:xfrm flipV="1">
          <a:off x="2257425" y="5257800"/>
          <a:ext cx="0" cy="3619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180975</xdr:colOff>
      <xdr:row>30</xdr:row>
      <xdr:rowOff>47625</xdr:rowOff>
    </xdr:from>
    <xdr:to>
      <xdr:col>2</xdr:col>
      <xdr:colOff>466725</xdr:colOff>
      <xdr:row>30</xdr:row>
      <xdr:rowOff>114300</xdr:rowOff>
    </xdr:to>
    <xdr:sp macro="" textlink="">
      <xdr:nvSpPr>
        <xdr:cNvPr id="3077" name="Line 5"/>
        <xdr:cNvSpPr>
          <a:spLocks noChangeShapeType="1"/>
        </xdr:cNvSpPr>
      </xdr:nvSpPr>
      <xdr:spPr bwMode="auto">
        <a:xfrm>
          <a:off x="704850" y="5562600"/>
          <a:ext cx="1533525" cy="666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29</xdr:row>
      <xdr:rowOff>0</xdr:rowOff>
    </xdr:from>
    <xdr:to>
      <xdr:col>1</xdr:col>
      <xdr:colOff>190500</xdr:colOff>
      <xdr:row>30</xdr:row>
      <xdr:rowOff>57150</xdr:rowOff>
    </xdr:to>
    <xdr:sp macro="" textlink="">
      <xdr:nvSpPr>
        <xdr:cNvPr id="3078" name="Line 6"/>
        <xdr:cNvSpPr>
          <a:spLocks noChangeShapeType="1"/>
        </xdr:cNvSpPr>
      </xdr:nvSpPr>
      <xdr:spPr bwMode="auto">
        <a:xfrm>
          <a:off x="523875" y="5353050"/>
          <a:ext cx="190500" cy="2190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10</xdr:row>
      <xdr:rowOff>66675</xdr:rowOff>
    </xdr:from>
    <xdr:to>
      <xdr:col>3</xdr:col>
      <xdr:colOff>942975</xdr:colOff>
      <xdr:row>11</xdr:row>
      <xdr:rowOff>38100</xdr:rowOff>
    </xdr:to>
    <xdr:sp macro="" textlink="">
      <xdr:nvSpPr>
        <xdr:cNvPr id="3079" name="Line 7"/>
        <xdr:cNvSpPr>
          <a:spLocks noChangeShapeType="1"/>
        </xdr:cNvSpPr>
      </xdr:nvSpPr>
      <xdr:spPr bwMode="auto">
        <a:xfrm flipH="1" flipV="1">
          <a:off x="533400" y="1685925"/>
          <a:ext cx="2781300" cy="1333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11</xdr:row>
      <xdr:rowOff>47625</xdr:rowOff>
    </xdr:from>
    <xdr:to>
      <xdr:col>4</xdr:col>
      <xdr:colOff>0</xdr:colOff>
      <xdr:row>15</xdr:row>
      <xdr:rowOff>0</xdr:rowOff>
    </xdr:to>
    <xdr:sp macro="" textlink="">
      <xdr:nvSpPr>
        <xdr:cNvPr id="3080" name="Line 8"/>
        <xdr:cNvSpPr>
          <a:spLocks noChangeShapeType="1"/>
        </xdr:cNvSpPr>
      </xdr:nvSpPr>
      <xdr:spPr bwMode="auto">
        <a:xfrm flipV="1">
          <a:off x="3314700" y="1828800"/>
          <a:ext cx="0" cy="6000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28575</xdr:colOff>
      <xdr:row>11</xdr:row>
      <xdr:rowOff>152400</xdr:rowOff>
    </xdr:from>
    <xdr:to>
      <xdr:col>7</xdr:col>
      <xdr:colOff>28575</xdr:colOff>
      <xdr:row>14</xdr:row>
      <xdr:rowOff>152400</xdr:rowOff>
    </xdr:to>
    <xdr:sp macro="" textlink="">
      <xdr:nvSpPr>
        <xdr:cNvPr id="3081" name="Line 9"/>
        <xdr:cNvSpPr>
          <a:spLocks noChangeShapeType="1"/>
        </xdr:cNvSpPr>
      </xdr:nvSpPr>
      <xdr:spPr bwMode="auto">
        <a:xfrm flipV="1">
          <a:off x="5495925" y="1933575"/>
          <a:ext cx="0" cy="4857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</xdr:colOff>
      <xdr:row>11</xdr:row>
      <xdr:rowOff>38100</xdr:rowOff>
    </xdr:from>
    <xdr:to>
      <xdr:col>7</xdr:col>
      <xdr:colOff>47625</xdr:colOff>
      <xdr:row>11</xdr:row>
      <xdr:rowOff>152400</xdr:rowOff>
    </xdr:to>
    <xdr:sp macro="" textlink="">
      <xdr:nvSpPr>
        <xdr:cNvPr id="3082" name="Line 10"/>
        <xdr:cNvSpPr>
          <a:spLocks noChangeShapeType="1"/>
        </xdr:cNvSpPr>
      </xdr:nvSpPr>
      <xdr:spPr bwMode="auto">
        <a:xfrm>
          <a:off x="3333750" y="1819275"/>
          <a:ext cx="2181225" cy="1143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12</xdr:row>
      <xdr:rowOff>57150</xdr:rowOff>
    </xdr:from>
    <xdr:to>
      <xdr:col>8</xdr:col>
      <xdr:colOff>0</xdr:colOff>
      <xdr:row>15</xdr:row>
      <xdr:rowOff>0</xdr:rowOff>
    </xdr:to>
    <xdr:sp macro="" textlink="">
      <xdr:nvSpPr>
        <xdr:cNvPr id="3083" name="Line 11"/>
        <xdr:cNvSpPr>
          <a:spLocks noChangeShapeType="1"/>
        </xdr:cNvSpPr>
      </xdr:nvSpPr>
      <xdr:spPr bwMode="auto">
        <a:xfrm flipV="1">
          <a:off x="6381750" y="2000250"/>
          <a:ext cx="0" cy="4286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</xdr:colOff>
      <xdr:row>11</xdr:row>
      <xdr:rowOff>152400</xdr:rowOff>
    </xdr:from>
    <xdr:to>
      <xdr:col>8</xdr:col>
      <xdr:colOff>0</xdr:colOff>
      <xdr:row>12</xdr:row>
      <xdr:rowOff>57150</xdr:rowOff>
    </xdr:to>
    <xdr:sp macro="" textlink="">
      <xdr:nvSpPr>
        <xdr:cNvPr id="3084" name="Line 12"/>
        <xdr:cNvSpPr>
          <a:spLocks noChangeShapeType="1"/>
        </xdr:cNvSpPr>
      </xdr:nvSpPr>
      <xdr:spPr bwMode="auto">
        <a:xfrm>
          <a:off x="5486400" y="1933575"/>
          <a:ext cx="895350" cy="666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762000</xdr:colOff>
      <xdr:row>38</xdr:row>
      <xdr:rowOff>38100</xdr:rowOff>
    </xdr:from>
    <xdr:to>
      <xdr:col>3</xdr:col>
      <xdr:colOff>895350</xdr:colOff>
      <xdr:row>39</xdr:row>
      <xdr:rowOff>142875</xdr:rowOff>
    </xdr:to>
    <xdr:sp macro="" textlink="">
      <xdr:nvSpPr>
        <xdr:cNvPr id="3088" name="Line 16"/>
        <xdr:cNvSpPr>
          <a:spLocks noChangeShapeType="1"/>
        </xdr:cNvSpPr>
      </xdr:nvSpPr>
      <xdr:spPr bwMode="auto">
        <a:xfrm flipV="1">
          <a:off x="523875" y="6972300"/>
          <a:ext cx="2790825" cy="2667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34</xdr:row>
      <xdr:rowOff>238125</xdr:rowOff>
    </xdr:from>
    <xdr:to>
      <xdr:col>7</xdr:col>
      <xdr:colOff>0</xdr:colOff>
      <xdr:row>38</xdr:row>
      <xdr:rowOff>47625</xdr:rowOff>
    </xdr:to>
    <xdr:sp macro="" textlink="">
      <xdr:nvSpPr>
        <xdr:cNvPr id="3089" name="Line 17"/>
        <xdr:cNvSpPr>
          <a:spLocks noChangeShapeType="1"/>
        </xdr:cNvSpPr>
      </xdr:nvSpPr>
      <xdr:spPr bwMode="auto">
        <a:xfrm flipV="1">
          <a:off x="3314700" y="6400800"/>
          <a:ext cx="2152650" cy="5810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33</xdr:row>
      <xdr:rowOff>9525</xdr:rowOff>
    </xdr:from>
    <xdr:to>
      <xdr:col>7</xdr:col>
      <xdr:colOff>876300</xdr:colOff>
      <xdr:row>34</xdr:row>
      <xdr:rowOff>228600</xdr:rowOff>
    </xdr:to>
    <xdr:sp macro="" textlink="">
      <xdr:nvSpPr>
        <xdr:cNvPr id="3090" name="Line 18"/>
        <xdr:cNvSpPr>
          <a:spLocks noChangeShapeType="1"/>
        </xdr:cNvSpPr>
      </xdr:nvSpPr>
      <xdr:spPr bwMode="auto">
        <a:xfrm flipV="1">
          <a:off x="5467350" y="6010275"/>
          <a:ext cx="876300" cy="3810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885825</xdr:colOff>
      <xdr:row>37</xdr:row>
      <xdr:rowOff>85725</xdr:rowOff>
    </xdr:from>
    <xdr:to>
      <xdr:col>3</xdr:col>
      <xdr:colOff>885825</xdr:colOff>
      <xdr:row>39</xdr:row>
      <xdr:rowOff>142875</xdr:rowOff>
    </xdr:to>
    <xdr:sp macro="" textlink="">
      <xdr:nvSpPr>
        <xdr:cNvPr id="3091" name="Line 19"/>
        <xdr:cNvSpPr>
          <a:spLocks noChangeShapeType="1"/>
        </xdr:cNvSpPr>
      </xdr:nvSpPr>
      <xdr:spPr bwMode="auto">
        <a:xfrm>
          <a:off x="3314700" y="6858000"/>
          <a:ext cx="0" cy="3810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34</xdr:row>
      <xdr:rowOff>180975</xdr:rowOff>
    </xdr:from>
    <xdr:to>
      <xdr:col>7</xdr:col>
      <xdr:colOff>0</xdr:colOff>
      <xdr:row>39</xdr:row>
      <xdr:rowOff>152400</xdr:rowOff>
    </xdr:to>
    <xdr:sp macro="" textlink="">
      <xdr:nvSpPr>
        <xdr:cNvPr id="3092" name="Line 20"/>
        <xdr:cNvSpPr>
          <a:spLocks noChangeShapeType="1"/>
        </xdr:cNvSpPr>
      </xdr:nvSpPr>
      <xdr:spPr bwMode="auto">
        <a:xfrm>
          <a:off x="5467350" y="6343650"/>
          <a:ext cx="0" cy="9048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876300</xdr:colOff>
      <xdr:row>32</xdr:row>
      <xdr:rowOff>152400</xdr:rowOff>
    </xdr:from>
    <xdr:to>
      <xdr:col>7</xdr:col>
      <xdr:colOff>876300</xdr:colOff>
      <xdr:row>39</xdr:row>
      <xdr:rowOff>142875</xdr:rowOff>
    </xdr:to>
    <xdr:sp macro="" textlink="">
      <xdr:nvSpPr>
        <xdr:cNvPr id="3093" name="Line 21"/>
        <xdr:cNvSpPr>
          <a:spLocks noChangeShapeType="1"/>
        </xdr:cNvSpPr>
      </xdr:nvSpPr>
      <xdr:spPr bwMode="auto">
        <a:xfrm>
          <a:off x="6343650" y="5991225"/>
          <a:ext cx="0" cy="12477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733425</xdr:colOff>
      <xdr:row>37</xdr:row>
      <xdr:rowOff>85725</xdr:rowOff>
    </xdr:from>
    <xdr:to>
      <xdr:col>3</xdr:col>
      <xdr:colOff>885825</xdr:colOff>
      <xdr:row>39</xdr:row>
      <xdr:rowOff>9525</xdr:rowOff>
    </xdr:to>
    <xdr:sp macro="" textlink="">
      <xdr:nvSpPr>
        <xdr:cNvPr id="3094" name="Line 22"/>
        <xdr:cNvSpPr>
          <a:spLocks noChangeShapeType="1"/>
        </xdr:cNvSpPr>
      </xdr:nvSpPr>
      <xdr:spPr bwMode="auto">
        <a:xfrm flipV="1">
          <a:off x="523875" y="6858000"/>
          <a:ext cx="2790825" cy="2476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34</xdr:row>
      <xdr:rowOff>161925</xdr:rowOff>
    </xdr:from>
    <xdr:to>
      <xdr:col>7</xdr:col>
      <xdr:colOff>0</xdr:colOff>
      <xdr:row>37</xdr:row>
      <xdr:rowOff>76200</xdr:rowOff>
    </xdr:to>
    <xdr:sp macro="" textlink="">
      <xdr:nvSpPr>
        <xdr:cNvPr id="3095" name="Line 23"/>
        <xdr:cNvSpPr>
          <a:spLocks noChangeShapeType="1"/>
        </xdr:cNvSpPr>
      </xdr:nvSpPr>
      <xdr:spPr bwMode="auto">
        <a:xfrm flipV="1">
          <a:off x="3314700" y="6324600"/>
          <a:ext cx="2152650" cy="5238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32</xdr:row>
      <xdr:rowOff>142875</xdr:rowOff>
    </xdr:from>
    <xdr:to>
      <xdr:col>7</xdr:col>
      <xdr:colOff>866775</xdr:colOff>
      <xdr:row>34</xdr:row>
      <xdr:rowOff>152400</xdr:rowOff>
    </xdr:to>
    <xdr:sp macro="" textlink="">
      <xdr:nvSpPr>
        <xdr:cNvPr id="3096" name="Line 24"/>
        <xdr:cNvSpPr>
          <a:spLocks noChangeShapeType="1"/>
        </xdr:cNvSpPr>
      </xdr:nvSpPr>
      <xdr:spPr bwMode="auto">
        <a:xfrm flipV="1">
          <a:off x="5467350" y="5981700"/>
          <a:ext cx="866775" cy="3333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752475</xdr:colOff>
      <xdr:row>39</xdr:row>
      <xdr:rowOff>9525</xdr:rowOff>
    </xdr:from>
    <xdr:to>
      <xdr:col>0</xdr:col>
      <xdr:colOff>476250</xdr:colOff>
      <xdr:row>39</xdr:row>
      <xdr:rowOff>142875</xdr:rowOff>
    </xdr:to>
    <xdr:sp macro="" textlink="">
      <xdr:nvSpPr>
        <xdr:cNvPr id="3097" name="Line 25"/>
        <xdr:cNvSpPr>
          <a:spLocks noChangeShapeType="1"/>
        </xdr:cNvSpPr>
      </xdr:nvSpPr>
      <xdr:spPr bwMode="auto">
        <a:xfrm>
          <a:off x="523875" y="7105650"/>
          <a:ext cx="0" cy="1333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542925</xdr:colOff>
      <xdr:row>39</xdr:row>
      <xdr:rowOff>142875</xdr:rowOff>
    </xdr:from>
    <xdr:to>
      <xdr:col>8</xdr:col>
      <xdr:colOff>85725</xdr:colOff>
      <xdr:row>39</xdr:row>
      <xdr:rowOff>142875</xdr:rowOff>
    </xdr:to>
    <xdr:sp macro="" textlink="">
      <xdr:nvSpPr>
        <xdr:cNvPr id="3098" name="Line 26"/>
        <xdr:cNvSpPr>
          <a:spLocks noChangeShapeType="1"/>
        </xdr:cNvSpPr>
      </xdr:nvSpPr>
      <xdr:spPr bwMode="auto">
        <a:xfrm flipH="1">
          <a:off x="523875" y="7239000"/>
          <a:ext cx="59436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533400</xdr:colOff>
      <xdr:row>28</xdr:row>
      <xdr:rowOff>142875</xdr:rowOff>
    </xdr:from>
    <xdr:to>
      <xdr:col>15</xdr:col>
      <xdr:colOff>209550</xdr:colOff>
      <xdr:row>39</xdr:row>
      <xdr:rowOff>133350</xdr:rowOff>
    </xdr:to>
    <xdr:graphicFrame macro="">
      <xdr:nvGraphicFramePr>
        <xdr:cNvPr id="3099" name="Диаграмма 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180975</xdr:colOff>
      <xdr:row>1</xdr:row>
      <xdr:rowOff>95250</xdr:rowOff>
    </xdr:from>
    <xdr:to>
      <xdr:col>7</xdr:col>
      <xdr:colOff>714375</xdr:colOff>
      <xdr:row>5</xdr:row>
      <xdr:rowOff>114300</xdr:rowOff>
    </xdr:to>
    <xdr:sp macro="" textlink="">
      <xdr:nvSpPr>
        <xdr:cNvPr id="3100" name="WordArt 28"/>
        <xdr:cNvSpPr>
          <a:spLocks noChangeArrowheads="1" noChangeShapeType="1" noTextEdit="1"/>
        </xdr:cNvSpPr>
      </xdr:nvSpPr>
      <xdr:spPr bwMode="auto">
        <a:xfrm>
          <a:off x="3495675" y="257175"/>
          <a:ext cx="2686050" cy="6667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ru-RU" sz="24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gradFill rotWithShape="0">
                <a:gsLst>
                  <a:gs pos="0">
                    <a:srgbClr xmlns:mc="http://schemas.openxmlformats.org/markup-compatibility/2006" xmlns:a14="http://schemas.microsoft.com/office/drawing/2010/main" val="BEBEFF" mc:Ignorable="a14" a14:legacySpreadsheetColorIndex="12">
                      <a:gamma/>
                      <a:tint val="25490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0000FF" mc:Ignorable="a14" a14:legacySpreadsheetColorIndex="12"/>
                  </a:gs>
                </a:gsLst>
                <a:lin ang="5400000" scaled="1"/>
              </a:gradFill>
              <a:effectLst>
                <a:outerShdw dist="35921" dir="2700000" algn="ctr" rotWithShape="0">
                  <a:srgbClr val="808080"/>
                </a:outerShdw>
              </a:effectLst>
              <a:latin typeface="Arial Black"/>
            </a:rPr>
            <a:t>Крыло</a:t>
          </a:r>
        </a:p>
      </xdr:txBody>
    </xdr:sp>
    <xdr:clientData/>
  </xdr:twoCellAnchor>
  <xdr:twoCellAnchor>
    <xdr:from>
      <xdr:col>1</xdr:col>
      <xdr:colOff>1200150</xdr:colOff>
      <xdr:row>31</xdr:row>
      <xdr:rowOff>114300</xdr:rowOff>
    </xdr:from>
    <xdr:to>
      <xdr:col>6</xdr:col>
      <xdr:colOff>38100</xdr:colOff>
      <xdr:row>34</xdr:row>
      <xdr:rowOff>228600</xdr:rowOff>
    </xdr:to>
    <xdr:sp macro="" textlink="">
      <xdr:nvSpPr>
        <xdr:cNvPr id="3101" name="WordArt 29"/>
        <xdr:cNvSpPr>
          <a:spLocks noChangeArrowheads="1" noChangeShapeType="1" noTextEdit="1"/>
        </xdr:cNvSpPr>
      </xdr:nvSpPr>
      <xdr:spPr bwMode="auto">
        <a:xfrm>
          <a:off x="1724025" y="5791200"/>
          <a:ext cx="2838450" cy="60007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ru-RU" sz="9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gradFill rotWithShape="0">
                <a:gsLst>
                  <a:gs pos="0">
                    <a:srgbClr xmlns:mc="http://schemas.openxmlformats.org/markup-compatibility/2006" xmlns:a14="http://schemas.microsoft.com/office/drawing/2010/main" val="BEBEFF" mc:Ignorable="a14" a14:legacySpreadsheetColorIndex="12">
                      <a:gamma/>
                      <a:tint val="25490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0000FF" mc:Ignorable="a14" a14:legacySpreadsheetColorIndex="12"/>
                  </a:gs>
                </a:gsLst>
                <a:lin ang="5400000" scaled="1"/>
              </a:gradFill>
              <a:effectLst>
                <a:outerShdw dist="35921" dir="2700000" algn="ctr" rotWithShape="0">
                  <a:srgbClr val="808080"/>
                </a:outerShdw>
              </a:effectLst>
              <a:latin typeface="Arial Black"/>
            </a:rPr>
            <a:t>Углы поперечного </a:t>
          </a:r>
          <a:r>
            <a:rPr lang="en-US" sz="9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gradFill rotWithShape="0">
                <a:gsLst>
                  <a:gs pos="0">
                    <a:srgbClr xmlns:mc="http://schemas.openxmlformats.org/markup-compatibility/2006" xmlns:a14="http://schemas.microsoft.com/office/drawing/2010/main" val="BEBEFF" mc:Ignorable="a14" a14:legacySpreadsheetColorIndex="12">
                      <a:gamma/>
                      <a:tint val="25490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0000FF" mc:Ignorable="a14" a14:legacySpreadsheetColorIndex="12"/>
                  </a:gs>
                </a:gsLst>
                <a:lin ang="5400000" scaled="1"/>
              </a:gradFill>
              <a:effectLst>
                <a:outerShdw dist="35921" dir="2700000" algn="ctr" rotWithShape="0">
                  <a:srgbClr val="808080"/>
                </a:outerShdw>
              </a:effectLst>
              <a:latin typeface="Arial Black"/>
            </a:rPr>
            <a:t>V</a:t>
          </a:r>
          <a:endParaRPr lang="ru-RU" sz="900" kern="10" spc="0">
            <a:ln w="9525">
              <a:solidFill>
                <a:srgbClr val="000000"/>
              </a:solidFill>
              <a:round/>
              <a:headEnd/>
              <a:tailEnd/>
            </a:ln>
            <a:gradFill rotWithShape="0">
              <a:gsLst>
                <a:gs pos="0">
                  <a:srgbClr xmlns:mc="http://schemas.openxmlformats.org/markup-compatibility/2006" xmlns:a14="http://schemas.microsoft.com/office/drawing/2010/main" val="BEBEFF" mc:Ignorable="a14" a14:legacySpreadsheetColorIndex="12">
                    <a:gamma/>
                    <a:tint val="25490"/>
                    <a:invGamma/>
                  </a:srgbClr>
                </a:gs>
                <a:gs pos="100000">
                  <a:srgbClr xmlns:mc="http://schemas.openxmlformats.org/markup-compatibility/2006" xmlns:a14="http://schemas.microsoft.com/office/drawing/2010/main" val="0000FF" mc:Ignorable="a14" a14:legacySpreadsheetColorIndex="12"/>
                </a:gs>
              </a:gsLst>
              <a:lin ang="5400000" scaled="1"/>
            </a:gradFill>
            <a:effectLst>
              <a:outerShdw dist="35921" dir="2700000" algn="ctr" rotWithShape="0">
                <a:srgbClr val="808080"/>
              </a:outerShdw>
            </a:effectLst>
            <a:latin typeface="Arial Black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38100</xdr:colOff>
      <xdr:row>4</xdr:row>
      <xdr:rowOff>95250</xdr:rowOff>
    </xdr:from>
    <xdr:to>
      <xdr:col>9</xdr:col>
      <xdr:colOff>438150</xdr:colOff>
      <xdr:row>17</xdr:row>
      <xdr:rowOff>0</xdr:rowOff>
    </xdr:to>
    <xdr:graphicFrame macro="">
      <xdr:nvGraphicFramePr>
        <xdr:cNvPr id="4097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9</xdr:row>
      <xdr:rowOff>133350</xdr:rowOff>
    </xdr:from>
    <xdr:to>
      <xdr:col>4</xdr:col>
      <xdr:colOff>0</xdr:colOff>
      <xdr:row>13</xdr:row>
      <xdr:rowOff>0</xdr:rowOff>
    </xdr:to>
    <xdr:sp macro="" textlink="">
      <xdr:nvSpPr>
        <xdr:cNvPr id="4098" name="Line 2"/>
        <xdr:cNvSpPr>
          <a:spLocks noChangeShapeType="1"/>
        </xdr:cNvSpPr>
      </xdr:nvSpPr>
      <xdr:spPr bwMode="auto">
        <a:xfrm flipV="1">
          <a:off x="2743200" y="1638300"/>
          <a:ext cx="0" cy="5143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8</xdr:row>
      <xdr:rowOff>0</xdr:rowOff>
    </xdr:from>
    <xdr:to>
      <xdr:col>4</xdr:col>
      <xdr:colOff>0</xdr:colOff>
      <xdr:row>9</xdr:row>
      <xdr:rowOff>142875</xdr:rowOff>
    </xdr:to>
    <xdr:sp macro="" textlink="">
      <xdr:nvSpPr>
        <xdr:cNvPr id="4099" name="Line 3"/>
        <xdr:cNvSpPr>
          <a:spLocks noChangeShapeType="1"/>
        </xdr:cNvSpPr>
      </xdr:nvSpPr>
      <xdr:spPr bwMode="auto">
        <a:xfrm flipH="1" flipV="1">
          <a:off x="266700" y="1343025"/>
          <a:ext cx="2476500" cy="3048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190500</xdr:colOff>
      <xdr:row>4</xdr:row>
      <xdr:rowOff>123825</xdr:rowOff>
    </xdr:from>
    <xdr:to>
      <xdr:col>1</xdr:col>
      <xdr:colOff>9525</xdr:colOff>
      <xdr:row>15</xdr:row>
      <xdr:rowOff>152400</xdr:rowOff>
    </xdr:to>
    <xdr:grpSp>
      <xdr:nvGrpSpPr>
        <xdr:cNvPr id="4101" name="Group 5"/>
        <xdr:cNvGrpSpPr>
          <a:grpSpLocks/>
        </xdr:cNvGrpSpPr>
      </xdr:nvGrpSpPr>
      <xdr:grpSpPr bwMode="auto">
        <a:xfrm>
          <a:off x="190500" y="771525"/>
          <a:ext cx="85725" cy="1857375"/>
          <a:chOff x="37" y="34"/>
          <a:chExt cx="17" cy="209"/>
        </a:xfrm>
      </xdr:grpSpPr>
      <xdr:sp macro="" textlink="">
        <xdr:nvSpPr>
          <xdr:cNvPr id="4102" name="Arc 6"/>
          <xdr:cNvSpPr>
            <a:spLocks/>
          </xdr:cNvSpPr>
        </xdr:nvSpPr>
        <xdr:spPr bwMode="auto">
          <a:xfrm flipH="1" flipV="1">
            <a:off x="37" y="34"/>
            <a:ext cx="8" cy="208"/>
          </a:xfrm>
          <a:custGeom>
            <a:avLst/>
            <a:gdLst>
              <a:gd name="G0" fmla="+- 0 0 0"/>
              <a:gd name="G1" fmla="+- 21600 0 0"/>
              <a:gd name="G2" fmla="+- 21600 0 0"/>
              <a:gd name="T0" fmla="*/ 0 w 21600"/>
              <a:gd name="T1" fmla="*/ 0 h 21600"/>
              <a:gd name="T2" fmla="*/ 21600 w 21600"/>
              <a:gd name="T3" fmla="*/ 21600 h 21600"/>
              <a:gd name="T4" fmla="*/ 0 w 21600"/>
              <a:gd name="T5" fmla="*/ 21600 h 216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close/>
              </a:path>
            </a:pathLst>
          </a:cu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</xdr:sp>
      <xdr:sp macro="" textlink="">
        <xdr:nvSpPr>
          <xdr:cNvPr id="4103" name="Arc 7"/>
          <xdr:cNvSpPr>
            <a:spLocks/>
          </xdr:cNvSpPr>
        </xdr:nvSpPr>
        <xdr:spPr bwMode="auto">
          <a:xfrm flipV="1">
            <a:off x="45" y="34"/>
            <a:ext cx="9" cy="209"/>
          </a:xfrm>
          <a:custGeom>
            <a:avLst/>
            <a:gdLst>
              <a:gd name="G0" fmla="+- 0 0 0"/>
              <a:gd name="G1" fmla="+- 21600 0 0"/>
              <a:gd name="G2" fmla="+- 21600 0 0"/>
              <a:gd name="T0" fmla="*/ 0 w 21600"/>
              <a:gd name="T1" fmla="*/ 0 h 21600"/>
              <a:gd name="T2" fmla="*/ 21600 w 21600"/>
              <a:gd name="T3" fmla="*/ 21600 h 21600"/>
              <a:gd name="T4" fmla="*/ 0 w 21600"/>
              <a:gd name="T5" fmla="*/ 21600 h 216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</a:cxnLst>
            <a:rect l="0" t="0" r="r" b="b"/>
            <a:pathLst>
              <a:path w="21600" h="21600" fill="none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</a:path>
              <a:path w="21600" h="21600" stroke="0" extrusionOk="0">
                <a:moveTo>
                  <a:pt x="-1" y="0"/>
                </a:moveTo>
                <a:cubicBezTo>
                  <a:pt x="11929" y="0"/>
                  <a:pt x="21600" y="9670"/>
                  <a:pt x="21600" y="21600"/>
                </a:cubicBezTo>
                <a:lnTo>
                  <a:pt x="0" y="21600"/>
                </a:lnTo>
                <a:close/>
              </a:path>
            </a:pathLst>
          </a:cu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</xdr:sp>
    </xdr:grpSp>
    <xdr:clientData/>
  </xdr:twoCellAnchor>
  <xdr:twoCellAnchor>
    <xdr:from>
      <xdr:col>2</xdr:col>
      <xdr:colOff>0</xdr:colOff>
      <xdr:row>1</xdr:row>
      <xdr:rowOff>19050</xdr:rowOff>
    </xdr:from>
    <xdr:to>
      <xdr:col>7</xdr:col>
      <xdr:colOff>590550</xdr:colOff>
      <xdr:row>3</xdr:row>
      <xdr:rowOff>95250</xdr:rowOff>
    </xdr:to>
    <xdr:sp macro="" textlink="">
      <xdr:nvSpPr>
        <xdr:cNvPr id="4104" name="WordArt 8"/>
        <xdr:cNvSpPr>
          <a:spLocks noChangeArrowheads="1" noChangeShapeType="1" noTextEdit="1"/>
        </xdr:cNvSpPr>
      </xdr:nvSpPr>
      <xdr:spPr bwMode="auto">
        <a:xfrm>
          <a:off x="1104900" y="180975"/>
          <a:ext cx="4657725" cy="400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ru-RU" sz="24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gradFill rotWithShape="0">
                <a:gsLst>
                  <a:gs pos="0">
                    <a:srgbClr xmlns:mc="http://schemas.openxmlformats.org/markup-compatibility/2006" xmlns:a14="http://schemas.microsoft.com/office/drawing/2010/main" val="BEBEFF" mc:Ignorable="a14" a14:legacySpreadsheetColorIndex="12">
                      <a:gamma/>
                      <a:tint val="25490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0000FF" mc:Ignorable="a14" a14:legacySpreadsheetColorIndex="12"/>
                  </a:gs>
                </a:gsLst>
                <a:lin ang="5400000" scaled="1"/>
              </a:gradFill>
              <a:effectLst>
                <a:outerShdw dist="35921" dir="2700000" algn="ctr" rotWithShape="0">
                  <a:srgbClr val="808080"/>
                </a:outerShdw>
              </a:effectLst>
              <a:latin typeface="Arial Black"/>
            </a:rPr>
            <a:t>Горизонтальное Оперение</a:t>
          </a:r>
        </a:p>
      </xdr:txBody>
    </xdr:sp>
    <xdr:clientData/>
  </xdr:twoCellAnchor>
  <xdr:twoCellAnchor>
    <xdr:from>
      <xdr:col>2</xdr:col>
      <xdr:colOff>0</xdr:colOff>
      <xdr:row>30</xdr:row>
      <xdr:rowOff>47625</xdr:rowOff>
    </xdr:from>
    <xdr:to>
      <xdr:col>7</xdr:col>
      <xdr:colOff>428625</xdr:colOff>
      <xdr:row>32</xdr:row>
      <xdr:rowOff>104775</xdr:rowOff>
    </xdr:to>
    <xdr:sp macro="" textlink="">
      <xdr:nvSpPr>
        <xdr:cNvPr id="4105" name="WordArt 9"/>
        <xdr:cNvSpPr>
          <a:spLocks noChangeArrowheads="1" noChangeShapeType="1" noTextEdit="1"/>
        </xdr:cNvSpPr>
      </xdr:nvSpPr>
      <xdr:spPr bwMode="auto">
        <a:xfrm>
          <a:off x="1104900" y="4991100"/>
          <a:ext cx="4495800" cy="400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ru-RU" sz="24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gradFill rotWithShape="0">
                <a:gsLst>
                  <a:gs pos="0">
                    <a:srgbClr xmlns:mc="http://schemas.openxmlformats.org/markup-compatibility/2006" xmlns:a14="http://schemas.microsoft.com/office/drawing/2010/main" val="BEBEFF" mc:Ignorable="a14" a14:legacySpreadsheetColorIndex="12">
                      <a:gamma/>
                      <a:tint val="25490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0000FF" mc:Ignorable="a14" a14:legacySpreadsheetColorIndex="12"/>
                  </a:gs>
                </a:gsLst>
                <a:lin ang="5400000" scaled="1"/>
              </a:gradFill>
              <a:effectLst>
                <a:outerShdw dist="35921" dir="2700000" algn="ctr" rotWithShape="0">
                  <a:srgbClr val="808080"/>
                </a:outerShdw>
              </a:effectLst>
              <a:latin typeface="Arial Black"/>
            </a:rPr>
            <a:t>Вертикальное Оперение</a:t>
          </a:r>
        </a:p>
      </xdr:txBody>
    </xdr:sp>
    <xdr:clientData/>
  </xdr:twoCellAnchor>
  <xdr:twoCellAnchor>
    <xdr:from>
      <xdr:col>1</xdr:col>
      <xdr:colOff>762000</xdr:colOff>
      <xdr:row>37</xdr:row>
      <xdr:rowOff>19050</xdr:rowOff>
    </xdr:from>
    <xdr:to>
      <xdr:col>3</xdr:col>
      <xdr:colOff>85725</xdr:colOff>
      <xdr:row>37</xdr:row>
      <xdr:rowOff>19050</xdr:rowOff>
    </xdr:to>
    <xdr:sp macro="" textlink="">
      <xdr:nvSpPr>
        <xdr:cNvPr id="4106" name="Line 10"/>
        <xdr:cNvSpPr>
          <a:spLocks noChangeShapeType="1"/>
        </xdr:cNvSpPr>
      </xdr:nvSpPr>
      <xdr:spPr bwMode="auto">
        <a:xfrm>
          <a:off x="1028700" y="6229350"/>
          <a:ext cx="9334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37</xdr:row>
      <xdr:rowOff>38100</xdr:rowOff>
    </xdr:from>
    <xdr:to>
      <xdr:col>3</xdr:col>
      <xdr:colOff>285750</xdr:colOff>
      <xdr:row>42</xdr:row>
      <xdr:rowOff>152400</xdr:rowOff>
    </xdr:to>
    <xdr:sp macro="" textlink="">
      <xdr:nvSpPr>
        <xdr:cNvPr id="4107" name="Line 11"/>
        <xdr:cNvSpPr>
          <a:spLocks noChangeShapeType="1"/>
        </xdr:cNvSpPr>
      </xdr:nvSpPr>
      <xdr:spPr bwMode="auto">
        <a:xfrm>
          <a:off x="1962150" y="6248400"/>
          <a:ext cx="200025" cy="10668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42</xdr:row>
      <xdr:rowOff>152400</xdr:rowOff>
    </xdr:from>
    <xdr:to>
      <xdr:col>3</xdr:col>
      <xdr:colOff>285750</xdr:colOff>
      <xdr:row>48</xdr:row>
      <xdr:rowOff>180975</xdr:rowOff>
    </xdr:to>
    <xdr:sp macro="" textlink="">
      <xdr:nvSpPr>
        <xdr:cNvPr id="4108" name="Line 12"/>
        <xdr:cNvSpPr>
          <a:spLocks noChangeShapeType="1"/>
        </xdr:cNvSpPr>
      </xdr:nvSpPr>
      <xdr:spPr bwMode="auto">
        <a:xfrm flipH="1">
          <a:off x="1876425" y="7315200"/>
          <a:ext cx="285750" cy="11715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695325</xdr:colOff>
      <xdr:row>48</xdr:row>
      <xdr:rowOff>180975</xdr:rowOff>
    </xdr:from>
    <xdr:to>
      <xdr:col>3</xdr:col>
      <xdr:colOff>0</xdr:colOff>
      <xdr:row>48</xdr:row>
      <xdr:rowOff>180975</xdr:rowOff>
    </xdr:to>
    <xdr:sp macro="" textlink="">
      <xdr:nvSpPr>
        <xdr:cNvPr id="4109" name="Line 13"/>
        <xdr:cNvSpPr>
          <a:spLocks noChangeShapeType="1"/>
        </xdr:cNvSpPr>
      </xdr:nvSpPr>
      <xdr:spPr bwMode="auto">
        <a:xfrm flipH="1">
          <a:off x="962025" y="8486775"/>
          <a:ext cx="9144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561975</xdr:colOff>
      <xdr:row>43</xdr:row>
      <xdr:rowOff>9525</xdr:rowOff>
    </xdr:from>
    <xdr:to>
      <xdr:col>1</xdr:col>
      <xdr:colOff>685800</xdr:colOff>
      <xdr:row>48</xdr:row>
      <xdr:rowOff>180975</xdr:rowOff>
    </xdr:to>
    <xdr:sp macro="" textlink="">
      <xdr:nvSpPr>
        <xdr:cNvPr id="4110" name="Line 14"/>
        <xdr:cNvSpPr>
          <a:spLocks noChangeShapeType="1"/>
        </xdr:cNvSpPr>
      </xdr:nvSpPr>
      <xdr:spPr bwMode="auto">
        <a:xfrm flipH="1" flipV="1">
          <a:off x="828675" y="7362825"/>
          <a:ext cx="123825" cy="11239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561975</xdr:colOff>
      <xdr:row>43</xdr:row>
      <xdr:rowOff>0</xdr:rowOff>
    </xdr:from>
    <xdr:to>
      <xdr:col>3</xdr:col>
      <xdr:colOff>304800</xdr:colOff>
      <xdr:row>43</xdr:row>
      <xdr:rowOff>0</xdr:rowOff>
    </xdr:to>
    <xdr:sp macro="" textlink="">
      <xdr:nvSpPr>
        <xdr:cNvPr id="4111" name="Line 15"/>
        <xdr:cNvSpPr>
          <a:spLocks noChangeShapeType="1"/>
        </xdr:cNvSpPr>
      </xdr:nvSpPr>
      <xdr:spPr bwMode="auto">
        <a:xfrm flipV="1">
          <a:off x="828675" y="7353300"/>
          <a:ext cx="13525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571500</xdr:colOff>
      <xdr:row>37</xdr:row>
      <xdr:rowOff>38100</xdr:rowOff>
    </xdr:from>
    <xdr:to>
      <xdr:col>1</xdr:col>
      <xdr:colOff>762000</xdr:colOff>
      <xdr:row>43</xdr:row>
      <xdr:rowOff>9525</xdr:rowOff>
    </xdr:to>
    <xdr:sp macro="" textlink="">
      <xdr:nvSpPr>
        <xdr:cNvPr id="4112" name="Line 16"/>
        <xdr:cNvSpPr>
          <a:spLocks noChangeShapeType="1"/>
        </xdr:cNvSpPr>
      </xdr:nvSpPr>
      <xdr:spPr bwMode="auto">
        <a:xfrm flipV="1">
          <a:off x="838200" y="6248400"/>
          <a:ext cx="190500" cy="11144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390525</xdr:colOff>
      <xdr:row>33</xdr:row>
      <xdr:rowOff>38100</xdr:rowOff>
    </xdr:from>
    <xdr:to>
      <xdr:col>7</xdr:col>
      <xdr:colOff>581025</xdr:colOff>
      <xdr:row>51</xdr:row>
      <xdr:rowOff>228600</xdr:rowOff>
    </xdr:to>
    <xdr:graphicFrame macro="">
      <xdr:nvGraphicFramePr>
        <xdr:cNvPr id="4113" name="Диаграмма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1</xdr:row>
      <xdr:rowOff>57150</xdr:rowOff>
    </xdr:from>
    <xdr:to>
      <xdr:col>5</xdr:col>
      <xdr:colOff>733425</xdr:colOff>
      <xdr:row>5</xdr:row>
      <xdr:rowOff>133350</xdr:rowOff>
    </xdr:to>
    <xdr:sp macro="" textlink="">
      <xdr:nvSpPr>
        <xdr:cNvPr id="6145" name="WordArt 1"/>
        <xdr:cNvSpPr>
          <a:spLocks noChangeArrowheads="1" noChangeShapeType="1" noTextEdit="1"/>
        </xdr:cNvSpPr>
      </xdr:nvSpPr>
      <xdr:spPr bwMode="auto">
        <a:xfrm>
          <a:off x="466725" y="219075"/>
          <a:ext cx="3990975" cy="72390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en-US" sz="24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gradFill rotWithShape="0">
                <a:gsLst>
                  <a:gs pos="0">
                    <a:srgbClr xmlns:mc="http://schemas.openxmlformats.org/markup-compatibility/2006" xmlns:a14="http://schemas.microsoft.com/office/drawing/2010/main" val="BEBEFF" mc:Ignorable="a14" a14:legacySpreadsheetColorIndex="12">
                      <a:gamma/>
                      <a:tint val="25490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0000FF" mc:Ignorable="a14" a14:legacySpreadsheetColorIndex="12"/>
                  </a:gs>
                </a:gsLst>
                <a:lin ang="5400000" scaled="1"/>
              </a:gradFill>
              <a:effectLst>
                <a:outerShdw dist="35921" dir="2700000" algn="ctr" rotWithShape="0">
                  <a:srgbClr val="808080"/>
                </a:outerShdw>
              </a:effectLst>
              <a:latin typeface="Arial Black"/>
            </a:rPr>
            <a:t>V-</a:t>
          </a:r>
          <a:r>
            <a:rPr lang="ru-RU" sz="24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gradFill rotWithShape="0">
                <a:gsLst>
                  <a:gs pos="0">
                    <a:srgbClr xmlns:mc="http://schemas.openxmlformats.org/markup-compatibility/2006" xmlns:a14="http://schemas.microsoft.com/office/drawing/2010/main" val="BEBEFF" mc:Ignorable="a14" a14:legacySpreadsheetColorIndex="12">
                      <a:gamma/>
                      <a:tint val="25490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0000FF" mc:Ignorable="a14" a14:legacySpreadsheetColorIndex="12"/>
                  </a:gs>
                </a:gsLst>
                <a:lin ang="5400000" scaled="1"/>
              </a:gradFill>
              <a:effectLst>
                <a:outerShdw dist="35921" dir="2700000" algn="ctr" rotWithShape="0">
                  <a:srgbClr val="808080"/>
                </a:outerShdw>
              </a:effectLst>
              <a:latin typeface="Arial Black"/>
            </a:rPr>
            <a:t>образное оперение</a:t>
          </a:r>
        </a:p>
      </xdr:txBody>
    </xdr:sp>
    <xdr:clientData/>
  </xdr:twoCellAnchor>
  <xdr:twoCellAnchor>
    <xdr:from>
      <xdr:col>1</xdr:col>
      <xdr:colOff>57150</xdr:colOff>
      <xdr:row>6</xdr:row>
      <xdr:rowOff>142875</xdr:rowOff>
    </xdr:from>
    <xdr:to>
      <xdr:col>6</xdr:col>
      <xdr:colOff>219075</xdr:colOff>
      <xdr:row>8</xdr:row>
      <xdr:rowOff>85725</xdr:rowOff>
    </xdr:to>
    <xdr:sp macro="" textlink="">
      <xdr:nvSpPr>
        <xdr:cNvPr id="6147" name="WordArt 3"/>
        <xdr:cNvSpPr>
          <a:spLocks noChangeArrowheads="1" noChangeShapeType="1" noTextEdit="1"/>
        </xdr:cNvSpPr>
      </xdr:nvSpPr>
      <xdr:spPr bwMode="auto">
        <a:xfrm>
          <a:off x="295275" y="1114425"/>
          <a:ext cx="4448175" cy="26670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ru-RU" sz="12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gradFill rotWithShape="0">
                <a:gsLst>
                  <a:gs pos="0">
                    <a:srgbClr xmlns:mc="http://schemas.openxmlformats.org/markup-compatibility/2006" xmlns:a14="http://schemas.microsoft.com/office/drawing/2010/main" val="BEBEFF" mc:Ignorable="a14" a14:legacySpreadsheetColorIndex="12">
                      <a:gamma/>
                      <a:tint val="25490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0000FF" mc:Ignorable="a14" a14:legacySpreadsheetColorIndex="12"/>
                  </a:gs>
                </a:gsLst>
                <a:lin ang="5400000" scaled="1"/>
              </a:gradFill>
              <a:effectLst>
                <a:outerShdw dist="35921" dir="2700000" algn="ctr" rotWithShape="0">
                  <a:srgbClr val="808080"/>
                </a:outerShdw>
              </a:effectLst>
              <a:latin typeface="Arial Black"/>
            </a:rPr>
            <a:t>Пересчет Классического Оперения в </a:t>
          </a:r>
          <a:r>
            <a:rPr lang="en-US" sz="12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gradFill rotWithShape="0">
                <a:gsLst>
                  <a:gs pos="0">
                    <a:srgbClr xmlns:mc="http://schemas.openxmlformats.org/markup-compatibility/2006" xmlns:a14="http://schemas.microsoft.com/office/drawing/2010/main" val="BEBEFF" mc:Ignorable="a14" a14:legacySpreadsheetColorIndex="12">
                      <a:gamma/>
                      <a:tint val="25490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0000FF" mc:Ignorable="a14" a14:legacySpreadsheetColorIndex="12"/>
                  </a:gs>
                </a:gsLst>
                <a:lin ang="5400000" scaled="1"/>
              </a:gradFill>
              <a:effectLst>
                <a:outerShdw dist="35921" dir="2700000" algn="ctr" rotWithShape="0">
                  <a:srgbClr val="808080"/>
                </a:outerShdw>
              </a:effectLst>
              <a:latin typeface="Arial Black"/>
            </a:rPr>
            <a:t>V-</a:t>
          </a:r>
          <a:r>
            <a:rPr lang="ru-RU" sz="12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gradFill rotWithShape="0">
                <a:gsLst>
                  <a:gs pos="0">
                    <a:srgbClr xmlns:mc="http://schemas.openxmlformats.org/markup-compatibility/2006" xmlns:a14="http://schemas.microsoft.com/office/drawing/2010/main" val="BEBEFF" mc:Ignorable="a14" a14:legacySpreadsheetColorIndex="12">
                      <a:gamma/>
                      <a:tint val="25490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0000FF" mc:Ignorable="a14" a14:legacySpreadsheetColorIndex="12"/>
                  </a:gs>
                </a:gsLst>
                <a:lin ang="5400000" scaled="1"/>
              </a:gradFill>
              <a:effectLst>
                <a:outerShdw dist="35921" dir="2700000" algn="ctr" rotWithShape="0">
                  <a:srgbClr val="808080"/>
                </a:outerShdw>
              </a:effectLst>
              <a:latin typeface="Arial Black"/>
            </a:rPr>
            <a:t>образное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428625</xdr:colOff>
      <xdr:row>0</xdr:row>
      <xdr:rowOff>104775</xdr:rowOff>
    </xdr:from>
    <xdr:to>
      <xdr:col>5</xdr:col>
      <xdr:colOff>190500</xdr:colOff>
      <xdr:row>3</xdr:row>
      <xdr:rowOff>28575</xdr:rowOff>
    </xdr:to>
    <xdr:sp macro="" textlink="">
      <xdr:nvSpPr>
        <xdr:cNvPr id="1035" name="WordArt 11"/>
        <xdr:cNvSpPr>
          <a:spLocks noChangeArrowheads="1" noChangeShapeType="1" noTextEdit="1"/>
        </xdr:cNvSpPr>
      </xdr:nvSpPr>
      <xdr:spPr bwMode="auto">
        <a:xfrm>
          <a:off x="428625" y="104775"/>
          <a:ext cx="6181725" cy="40957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ru-RU" sz="24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gradFill rotWithShape="0">
                <a:gsLst>
                  <a:gs pos="0">
                    <a:srgbClr xmlns:mc="http://schemas.openxmlformats.org/markup-compatibility/2006" xmlns:a14="http://schemas.microsoft.com/office/drawing/2010/main" val="BEBEFF" mc:Ignorable="a14" a14:legacySpreadsheetColorIndex="12">
                      <a:gamma/>
                      <a:tint val="25490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0000FF" mc:Ignorable="a14" a14:legacySpreadsheetColorIndex="12"/>
                  </a:gs>
                </a:gsLst>
                <a:lin ang="5400000" scaled="1"/>
              </a:gradFill>
              <a:effectLst>
                <a:outerShdw dist="35921" dir="2700000" algn="ctr" rotWithShape="0">
                  <a:srgbClr val="808080"/>
                </a:outerShdw>
              </a:effectLst>
              <a:latin typeface="Arial Black"/>
            </a:rPr>
            <a:t>Проверка Продольной Устойчивости</a:t>
          </a:r>
        </a:p>
      </xdr:txBody>
    </xdr:sp>
    <xdr:clientData/>
  </xdr:twoCellAnchor>
  <xdr:twoCellAnchor>
    <xdr:from>
      <xdr:col>1</xdr:col>
      <xdr:colOff>114300</xdr:colOff>
      <xdr:row>3</xdr:row>
      <xdr:rowOff>142875</xdr:rowOff>
    </xdr:from>
    <xdr:to>
      <xdr:col>4</xdr:col>
      <xdr:colOff>200025</xdr:colOff>
      <xdr:row>5</xdr:row>
      <xdr:rowOff>9525</xdr:rowOff>
    </xdr:to>
    <xdr:sp macro="" textlink="">
      <xdr:nvSpPr>
        <xdr:cNvPr id="1045" name="WordArt 21"/>
        <xdr:cNvSpPr>
          <a:spLocks noChangeArrowheads="1" noChangeShapeType="1" noTextEdit="1"/>
        </xdr:cNvSpPr>
      </xdr:nvSpPr>
      <xdr:spPr bwMode="auto">
        <a:xfrm>
          <a:off x="1809750" y="628650"/>
          <a:ext cx="3028950" cy="19050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ru-RU" sz="9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gradFill rotWithShape="0">
                <a:gsLst>
                  <a:gs pos="0">
                    <a:srgbClr xmlns:mc="http://schemas.openxmlformats.org/markup-compatibility/2006" xmlns:a14="http://schemas.microsoft.com/office/drawing/2010/main" val="BEBEFF" mc:Ignorable="a14" a14:legacySpreadsheetColorIndex="12">
                      <a:gamma/>
                      <a:tint val="25490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0000FF" mc:Ignorable="a14" a14:legacySpreadsheetColorIndex="12"/>
                  </a:gs>
                </a:gsLst>
                <a:lin ang="5400000" scaled="1"/>
              </a:gradFill>
              <a:effectLst>
                <a:outerShdw dist="35921" dir="2700000" algn="ctr" rotWithShape="0">
                  <a:srgbClr val="808080"/>
                </a:outerShdw>
              </a:effectLst>
              <a:latin typeface="Arial Black"/>
            </a:rPr>
            <a:t>Центровка</a:t>
          </a:r>
        </a:p>
      </xdr:txBody>
    </xdr:sp>
    <xdr:clientData/>
  </xdr:twoCellAnchor>
  <xdr:twoCellAnchor>
    <xdr:from>
      <xdr:col>0</xdr:col>
      <xdr:colOff>1543050</xdr:colOff>
      <xdr:row>25</xdr:row>
      <xdr:rowOff>19050</xdr:rowOff>
    </xdr:from>
    <xdr:to>
      <xdr:col>4</xdr:col>
      <xdr:colOff>1257300</xdr:colOff>
      <xdr:row>26</xdr:row>
      <xdr:rowOff>133350</xdr:rowOff>
    </xdr:to>
    <xdr:sp macro="" textlink="">
      <xdr:nvSpPr>
        <xdr:cNvPr id="1046" name="WordArt 22"/>
        <xdr:cNvSpPr>
          <a:spLocks noChangeArrowheads="1" noChangeShapeType="1" noTextEdit="1"/>
        </xdr:cNvSpPr>
      </xdr:nvSpPr>
      <xdr:spPr bwMode="auto">
        <a:xfrm>
          <a:off x="1543050" y="4248150"/>
          <a:ext cx="4352925" cy="2762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ru-RU" sz="9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gradFill rotWithShape="0">
                <a:gsLst>
                  <a:gs pos="0">
                    <a:srgbClr xmlns:mc="http://schemas.openxmlformats.org/markup-compatibility/2006" xmlns:a14="http://schemas.microsoft.com/office/drawing/2010/main" val="BEBEFF" mc:Ignorable="a14" a14:legacySpreadsheetColorIndex="12">
                      <a:gamma/>
                      <a:tint val="25490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0000FF" mc:Ignorable="a14" a14:legacySpreadsheetColorIndex="12"/>
                  </a:gs>
                </a:gsLst>
                <a:lin ang="5400000" scaled="1"/>
              </a:gradFill>
              <a:effectLst>
                <a:outerShdw dist="35921" dir="2700000" algn="ctr" rotWithShape="0">
                  <a:srgbClr val="808080"/>
                </a:outerShdw>
              </a:effectLst>
              <a:latin typeface="Arial Black"/>
            </a:rPr>
            <a:t>Проверка Размеров Хвоста</a:t>
          </a:r>
        </a:p>
      </xdr:txBody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4</xdr:col>
      <xdr:colOff>866775</xdr:colOff>
      <xdr:row>56</xdr:row>
      <xdr:rowOff>76200</xdr:rowOff>
    </xdr:to>
    <xdr:pic>
      <xdr:nvPicPr>
        <xdr:cNvPr id="1050" name="Picture 26" descr="v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5450" y="6562725"/>
          <a:ext cx="3810000" cy="3314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323850</xdr:colOff>
      <xdr:row>1</xdr:row>
      <xdr:rowOff>38100</xdr:rowOff>
    </xdr:from>
    <xdr:to>
      <xdr:col>8</xdr:col>
      <xdr:colOff>409575</xdr:colOff>
      <xdr:row>2</xdr:row>
      <xdr:rowOff>152400</xdr:rowOff>
    </xdr:to>
    <xdr:sp macro="" textlink="">
      <xdr:nvSpPr>
        <xdr:cNvPr id="8193" name="WordArt 1"/>
        <xdr:cNvSpPr>
          <a:spLocks noChangeArrowheads="1" noChangeShapeType="1" noTextEdit="1"/>
        </xdr:cNvSpPr>
      </xdr:nvSpPr>
      <xdr:spPr bwMode="auto">
        <a:xfrm>
          <a:off x="1152525" y="200025"/>
          <a:ext cx="3209925" cy="2762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ru-RU" sz="9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gradFill rotWithShape="0">
                <a:gsLst>
                  <a:gs pos="0">
                    <a:srgbClr xmlns:mc="http://schemas.openxmlformats.org/markup-compatibility/2006" xmlns:a14="http://schemas.microsoft.com/office/drawing/2010/main" val="BEBEFF" mc:Ignorable="a14" a14:legacySpreadsheetColorIndex="12">
                      <a:gamma/>
                      <a:tint val="25490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0000FF" mc:Ignorable="a14" a14:legacySpreadsheetColorIndex="12"/>
                  </a:gs>
                </a:gsLst>
                <a:lin ang="5400000" scaled="1"/>
              </a:gradFill>
              <a:effectLst>
                <a:outerShdw dist="35921" dir="2700000" algn="ctr" rotWithShape="0">
                  <a:srgbClr val="808080"/>
                </a:outerShdw>
              </a:effectLst>
              <a:latin typeface="Arial Black"/>
            </a:rPr>
            <a:t>Аэродинамика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syncVertical="1" syncRef="A31" transitionEvaluation="1">
    <pageSetUpPr fitToPage="1"/>
  </sheetPr>
  <dimension ref="A6:X64"/>
  <sheetViews>
    <sheetView showGridLines="0" tabSelected="1" topLeftCell="A31" zoomScaleNormal="100" workbookViewId="0">
      <selection activeCell="I40" sqref="I40"/>
    </sheetView>
  </sheetViews>
  <sheetFormatPr defaultColWidth="12.140625" defaultRowHeight="12.75" x14ac:dyDescent="0.2"/>
  <cols>
    <col min="1" max="1" width="7.85546875" style="16" customWidth="1"/>
    <col min="2" max="2" width="18.7109375" style="16" customWidth="1"/>
    <col min="3" max="3" width="10.140625" style="16" customWidth="1"/>
    <col min="4" max="4" width="13" style="16" customWidth="1"/>
    <col min="5" max="5" width="6.85546875" style="16" customWidth="1"/>
    <col min="6" max="6" width="11.28515625" style="16" customWidth="1"/>
    <col min="7" max="7" width="14.140625" style="16" customWidth="1"/>
    <col min="8" max="8" width="13.7109375" style="16" bestFit="1" customWidth="1"/>
    <col min="9" max="9" width="13.140625" style="16" customWidth="1"/>
    <col min="10" max="10" width="21" style="16" customWidth="1"/>
    <col min="11" max="11" width="19" style="16" bestFit="1" customWidth="1"/>
    <col min="12" max="12" width="13.42578125" style="16" customWidth="1"/>
    <col min="13" max="13" width="12.5703125" style="16" customWidth="1"/>
    <col min="14" max="14" width="6.42578125" style="16" customWidth="1"/>
    <col min="15" max="15" width="6.5703125" style="16" customWidth="1"/>
    <col min="16" max="16" width="7.7109375" style="16" customWidth="1"/>
    <col min="17" max="17" width="12.140625" style="16"/>
    <col min="18" max="18" width="23.140625" style="16" customWidth="1"/>
    <col min="19" max="19" width="4.140625" style="16" customWidth="1"/>
    <col min="20" max="20" width="10.5703125" style="16" bestFit="1" customWidth="1"/>
    <col min="21" max="21" width="15.7109375" style="16" bestFit="1" customWidth="1"/>
    <col min="22" max="16384" width="12.140625" style="16"/>
  </cols>
  <sheetData>
    <row r="6" spans="1:15" ht="12.75" customHeight="1" x14ac:dyDescent="0.25">
      <c r="A6" s="14"/>
      <c r="B6" s="15" t="s">
        <v>14</v>
      </c>
      <c r="C6" s="17" t="s">
        <v>79</v>
      </c>
    </row>
    <row r="7" spans="1:15" ht="12.75" customHeight="1" x14ac:dyDescent="0.25">
      <c r="A7" s="14"/>
      <c r="B7" s="94">
        <v>1850</v>
      </c>
      <c r="C7" s="20"/>
      <c r="D7" s="227">
        <v>40</v>
      </c>
      <c r="G7" s="19"/>
    </row>
    <row r="8" spans="1:15" ht="12.75" customHeight="1" x14ac:dyDescent="0.25">
      <c r="A8" s="14"/>
      <c r="F8" s="18" t="s">
        <v>44</v>
      </c>
      <c r="G8" s="19"/>
      <c r="J8" s="21" t="s">
        <v>1</v>
      </c>
      <c r="K8" s="21" t="s">
        <v>2</v>
      </c>
      <c r="L8" s="21" t="s">
        <v>1</v>
      </c>
      <c r="M8" s="21" t="s">
        <v>2</v>
      </c>
      <c r="N8" s="21" t="s">
        <v>1</v>
      </c>
      <c r="O8" s="21" t="s">
        <v>2</v>
      </c>
    </row>
    <row r="9" spans="1:15" ht="12.75" customHeight="1" x14ac:dyDescent="0.25">
      <c r="A9" s="14"/>
      <c r="G9" s="19"/>
      <c r="J9" s="21">
        <v>0</v>
      </c>
      <c r="K9" s="21">
        <v>0</v>
      </c>
      <c r="L9" s="21">
        <f>J11</f>
        <v>5.8</v>
      </c>
      <c r="M9" s="21">
        <f>K11</f>
        <v>2.5</v>
      </c>
      <c r="N9" s="21">
        <f>L10</f>
        <v>15.8</v>
      </c>
      <c r="O9" s="21">
        <f>M10</f>
        <v>2.2999999999999998</v>
      </c>
    </row>
    <row r="10" spans="1:15" ht="12.75" customHeight="1" x14ac:dyDescent="0.25">
      <c r="A10" s="14"/>
      <c r="C10" s="22" t="s">
        <v>45</v>
      </c>
      <c r="F10" s="22" t="s">
        <v>46</v>
      </c>
      <c r="G10" s="23"/>
      <c r="H10" s="17" t="s">
        <v>46</v>
      </c>
      <c r="J10" s="21">
        <v>0</v>
      </c>
      <c r="K10" s="21">
        <f>B14</f>
        <v>2.5</v>
      </c>
      <c r="L10" s="21">
        <f>C17+F17</f>
        <v>15.8</v>
      </c>
      <c r="M10" s="21">
        <f>M9-F11</f>
        <v>2.2999999999999998</v>
      </c>
      <c r="N10" s="21">
        <f>C17+F17+H17</f>
        <v>15.8</v>
      </c>
      <c r="O10" s="21">
        <f>O9-H12</f>
        <v>2.2999999999999998</v>
      </c>
    </row>
    <row r="11" spans="1:15" ht="12.75" customHeight="1" x14ac:dyDescent="0.25">
      <c r="A11" s="14"/>
      <c r="C11" s="95">
        <f>D11/25.4</f>
        <v>0</v>
      </c>
      <c r="D11" s="20"/>
      <c r="F11" s="95">
        <v>0.2</v>
      </c>
      <c r="G11" s="96"/>
      <c r="H11" s="22"/>
      <c r="I11" s="20"/>
      <c r="J11" s="21">
        <f>C17</f>
        <v>5.8</v>
      </c>
      <c r="K11" s="21">
        <f>B14-C11</f>
        <v>2.5</v>
      </c>
      <c r="L11" s="21">
        <f>C17+F17</f>
        <v>15.8</v>
      </c>
      <c r="M11" s="21">
        <f>M10-G14</f>
        <v>0.49999999999999978</v>
      </c>
      <c r="N11" s="21">
        <f>C17+F17+H17</f>
        <v>15.8</v>
      </c>
      <c r="O11" s="21">
        <f>O10-I14</f>
        <v>2.2999999999999998</v>
      </c>
    </row>
    <row r="12" spans="1:15" ht="12.75" customHeight="1" x14ac:dyDescent="0.2">
      <c r="A12" s="119"/>
      <c r="H12" s="95">
        <v>0</v>
      </c>
      <c r="I12" s="20"/>
      <c r="J12" s="21">
        <f>C17</f>
        <v>5.8</v>
      </c>
      <c r="K12" s="21">
        <f>K11-D14</f>
        <v>0</v>
      </c>
      <c r="L12" s="21">
        <f>J12</f>
        <v>5.8</v>
      </c>
      <c r="M12" s="21">
        <f>K12</f>
        <v>0</v>
      </c>
      <c r="N12" s="21">
        <f>L11</f>
        <v>15.8</v>
      </c>
      <c r="O12" s="21">
        <f>M11</f>
        <v>0.49999999999999978</v>
      </c>
    </row>
    <row r="13" spans="1:15" ht="12.75" customHeight="1" x14ac:dyDescent="0.25">
      <c r="A13" s="14"/>
      <c r="B13" s="22" t="s">
        <v>15</v>
      </c>
      <c r="D13" s="22" t="s">
        <v>16</v>
      </c>
      <c r="G13" s="24" t="s">
        <v>17</v>
      </c>
      <c r="I13" s="24" t="s">
        <v>18</v>
      </c>
      <c r="J13" s="21">
        <v>0</v>
      </c>
      <c r="K13" s="21">
        <v>0</v>
      </c>
      <c r="L13" s="21"/>
      <c r="M13" s="21"/>
      <c r="N13" s="21"/>
      <c r="O13" s="21"/>
    </row>
    <row r="14" spans="1:15" ht="12.75" customHeight="1" x14ac:dyDescent="0.25">
      <c r="A14" s="14"/>
      <c r="B14" s="95">
        <v>2.5</v>
      </c>
      <c r="C14" s="20"/>
      <c r="D14" s="95">
        <v>2.5</v>
      </c>
      <c r="E14" s="20"/>
      <c r="F14" s="25"/>
      <c r="G14" s="98">
        <v>1.8</v>
      </c>
      <c r="H14" s="20"/>
      <c r="I14" s="98">
        <v>0</v>
      </c>
      <c r="J14" s="21"/>
      <c r="K14" s="21"/>
      <c r="L14" s="21"/>
      <c r="M14" s="21"/>
      <c r="N14" s="21"/>
      <c r="O14" s="21"/>
    </row>
    <row r="15" spans="1:15" ht="12.75" customHeight="1" x14ac:dyDescent="0.25">
      <c r="A15" s="14"/>
      <c r="B15" s="97"/>
      <c r="C15" s="26"/>
      <c r="D15" s="97"/>
      <c r="E15" s="26"/>
      <c r="F15" s="26"/>
      <c r="G15" s="97"/>
      <c r="H15" s="26"/>
      <c r="I15" s="20"/>
      <c r="J15" s="22"/>
      <c r="K15" s="27"/>
      <c r="L15" s="21"/>
      <c r="M15" s="21"/>
      <c r="N15" s="21"/>
      <c r="O15" s="21"/>
    </row>
    <row r="16" spans="1:15" ht="12.75" customHeight="1" x14ac:dyDescent="0.25">
      <c r="A16" s="14"/>
      <c r="B16" s="20"/>
      <c r="C16" s="28" t="s">
        <v>19</v>
      </c>
      <c r="D16" s="20"/>
      <c r="E16" s="20"/>
      <c r="F16" s="29" t="s">
        <v>20</v>
      </c>
      <c r="G16" s="30"/>
      <c r="H16" s="28" t="s">
        <v>21</v>
      </c>
      <c r="I16" s="20"/>
      <c r="J16" s="31"/>
      <c r="K16" s="32"/>
      <c r="L16" s="21"/>
      <c r="M16" s="21"/>
      <c r="N16" s="21"/>
      <c r="O16" s="21"/>
    </row>
    <row r="17" spans="1:24" ht="12.75" customHeight="1" x14ac:dyDescent="0.25">
      <c r="A17" s="14"/>
      <c r="B17" s="20"/>
      <c r="C17" s="95">
        <v>5.8</v>
      </c>
      <c r="D17" s="33"/>
      <c r="E17" s="20"/>
      <c r="F17" s="95">
        <v>10</v>
      </c>
      <c r="G17" s="33"/>
      <c r="H17" s="95">
        <v>0</v>
      </c>
      <c r="I17" s="20"/>
    </row>
    <row r="18" spans="1:24" ht="12.75" customHeight="1" x14ac:dyDescent="0.25">
      <c r="A18" s="14"/>
      <c r="B18" s="20"/>
      <c r="C18" s="20"/>
      <c r="D18" s="34"/>
      <c r="E18" s="20"/>
      <c r="F18" s="20"/>
      <c r="G18" s="34"/>
      <c r="H18" s="20"/>
      <c r="I18" s="20"/>
    </row>
    <row r="19" spans="1:24" ht="10.5" customHeight="1" x14ac:dyDescent="0.25">
      <c r="A19" s="14"/>
      <c r="B19" s="20"/>
      <c r="C19" s="20"/>
      <c r="D19" s="33"/>
      <c r="E19" s="34"/>
      <c r="F19" s="20"/>
      <c r="G19" s="33"/>
      <c r="H19" s="20"/>
      <c r="I19" s="20"/>
    </row>
    <row r="20" spans="1:24" ht="39" customHeight="1" x14ac:dyDescent="0.25">
      <c r="A20" s="14"/>
      <c r="B20" s="233" t="s">
        <v>22</v>
      </c>
      <c r="C20" s="234"/>
      <c r="D20" s="20"/>
      <c r="E20" s="25"/>
      <c r="F20" s="122" t="s">
        <v>82</v>
      </c>
      <c r="G20" s="121" t="s">
        <v>80</v>
      </c>
      <c r="H20" s="20"/>
      <c r="I20" s="20"/>
    </row>
    <row r="21" spans="1:24" ht="15.75" customHeight="1" x14ac:dyDescent="0.25">
      <c r="A21" s="14"/>
      <c r="B21" s="95">
        <v>7.2</v>
      </c>
      <c r="C21" s="20"/>
      <c r="D21" s="20"/>
      <c r="E21" s="25"/>
      <c r="F21" s="120" t="s">
        <v>81</v>
      </c>
      <c r="G21" s="120">
        <f>1931*B14*D7</f>
        <v>193100</v>
      </c>
      <c r="H21" s="20"/>
      <c r="I21" s="20"/>
      <c r="J21" s="35"/>
    </row>
    <row r="22" spans="1:24" ht="12.75" customHeight="1" x14ac:dyDescent="0.25">
      <c r="A22" s="14"/>
      <c r="B22" s="20"/>
      <c r="C22" s="20"/>
      <c r="D22" s="20"/>
      <c r="E22" s="25"/>
      <c r="F22" s="120">
        <v>1</v>
      </c>
      <c r="G22" s="120">
        <f>D14*D7*1931</f>
        <v>193100</v>
      </c>
      <c r="H22" s="20"/>
      <c r="I22" s="20"/>
      <c r="J22" s="35"/>
    </row>
    <row r="23" spans="1:24" ht="12.75" customHeight="1" x14ac:dyDescent="0.25">
      <c r="A23" s="14"/>
      <c r="B23" s="20"/>
      <c r="C23" s="20"/>
      <c r="D23" s="20"/>
      <c r="E23" s="25"/>
      <c r="F23" s="120">
        <v>2</v>
      </c>
      <c r="G23" s="120">
        <f>G14*D7*1931</f>
        <v>139032</v>
      </c>
      <c r="H23" s="20"/>
      <c r="I23" s="20"/>
    </row>
    <row r="24" spans="1:24" ht="37.5" customHeight="1" x14ac:dyDescent="0.25">
      <c r="A24" s="14"/>
      <c r="B24" s="233" t="s">
        <v>23</v>
      </c>
      <c r="C24" s="234"/>
      <c r="D24" s="20"/>
      <c r="E24" s="20"/>
      <c r="F24" s="120">
        <v>3</v>
      </c>
      <c r="G24" s="120">
        <f>I14*D7*1931</f>
        <v>0</v>
      </c>
      <c r="H24" s="20"/>
      <c r="I24" s="20"/>
    </row>
    <row r="25" spans="1:24" ht="12.75" customHeight="1" x14ac:dyDescent="0.25">
      <c r="A25" s="14"/>
      <c r="B25" s="95">
        <v>8.09</v>
      </c>
      <c r="C25" s="20"/>
      <c r="D25" s="20"/>
      <c r="E25" s="20"/>
      <c r="F25" s="20"/>
      <c r="G25" s="36"/>
      <c r="H25" s="20"/>
      <c r="I25" s="20"/>
    </row>
    <row r="26" spans="1:24" ht="12.75" customHeight="1" x14ac:dyDescent="0.25">
      <c r="A26" s="14"/>
      <c r="B26" s="20"/>
      <c r="C26" s="20"/>
      <c r="D26" s="20"/>
      <c r="E26" s="20"/>
      <c r="G26" s="36"/>
      <c r="H26" s="20"/>
      <c r="I26" s="25"/>
    </row>
    <row r="27" spans="1:24" ht="12.75" customHeight="1" x14ac:dyDescent="0.25">
      <c r="A27" s="14"/>
      <c r="B27" s="20"/>
      <c r="C27" s="20"/>
      <c r="D27" s="20"/>
      <c r="E27" s="20"/>
      <c r="F27" s="20"/>
      <c r="G27" s="20"/>
      <c r="H27" s="20"/>
      <c r="I27" s="20"/>
      <c r="J27" s="37"/>
      <c r="K27" s="38"/>
      <c r="L27" s="38"/>
      <c r="M27" s="38"/>
    </row>
    <row r="28" spans="1:24" ht="12.75" customHeight="1" x14ac:dyDescent="0.25">
      <c r="A28" s="14"/>
      <c r="B28" s="20"/>
      <c r="C28" s="20"/>
      <c r="D28" s="20"/>
      <c r="E28" s="20"/>
      <c r="F28" s="20"/>
      <c r="G28" s="20"/>
      <c r="H28" s="20"/>
      <c r="I28" s="20"/>
      <c r="J28" s="39"/>
      <c r="K28" s="40"/>
      <c r="L28" s="41"/>
      <c r="M28" s="40"/>
      <c r="S28" s="42"/>
      <c r="V28" s="43"/>
      <c r="W28" s="44"/>
    </row>
    <row r="29" spans="1:24" ht="12.75" customHeight="1" x14ac:dyDescent="0.25">
      <c r="A29" s="14"/>
      <c r="B29" s="20"/>
      <c r="C29" s="20"/>
      <c r="D29" s="20"/>
      <c r="E29" s="20"/>
      <c r="F29" s="20"/>
      <c r="G29" s="20"/>
      <c r="H29" s="20"/>
      <c r="I29" s="20"/>
      <c r="J29" s="45"/>
      <c r="K29" s="37"/>
      <c r="L29" s="41"/>
      <c r="M29" s="40"/>
      <c r="Q29" s="15"/>
      <c r="S29" s="46"/>
      <c r="T29" s="42"/>
      <c r="U29" s="47"/>
      <c r="V29" s="43"/>
      <c r="W29" s="48"/>
    </row>
    <row r="30" spans="1:24" s="21" customFormat="1" ht="12.75" customHeight="1" x14ac:dyDescent="0.25">
      <c r="A30" s="14"/>
      <c r="B30" s="16"/>
      <c r="C30" s="16"/>
      <c r="D30" s="16"/>
      <c r="E30" s="16"/>
      <c r="F30" s="16"/>
      <c r="G30" s="16"/>
      <c r="H30" s="16"/>
      <c r="I30" s="16"/>
      <c r="J30" s="45"/>
      <c r="K30" s="40"/>
      <c r="L30" s="37"/>
      <c r="M30" s="40"/>
      <c r="N30" s="43"/>
      <c r="O30" s="16"/>
      <c r="P30" s="16"/>
      <c r="Q30" s="15"/>
      <c r="R30" s="16"/>
      <c r="S30" s="46"/>
      <c r="T30" s="43"/>
      <c r="U30" s="49"/>
      <c r="V30" s="43"/>
      <c r="W30" s="16"/>
    </row>
    <row r="31" spans="1:24" s="21" customFormat="1" ht="12.75" customHeight="1" x14ac:dyDescent="0.25">
      <c r="A31" s="14"/>
      <c r="B31" s="16"/>
      <c r="C31" s="16"/>
      <c r="D31" s="16"/>
      <c r="E31" s="16"/>
      <c r="F31" s="16"/>
      <c r="G31" s="16"/>
      <c r="H31" s="16"/>
      <c r="I31" s="16"/>
      <c r="J31" s="15"/>
      <c r="N31" s="50"/>
      <c r="O31" s="43"/>
      <c r="P31" s="16"/>
      <c r="Q31" s="16"/>
      <c r="R31" s="16"/>
      <c r="S31" s="16"/>
      <c r="T31" s="16"/>
    </row>
    <row r="32" spans="1:24" x14ac:dyDescent="0.2">
      <c r="B32" s="51"/>
      <c r="J32" s="15"/>
      <c r="L32" s="46"/>
      <c r="M32" s="52"/>
      <c r="N32" s="50"/>
      <c r="O32" s="43"/>
      <c r="Q32" s="21"/>
      <c r="R32" s="21"/>
      <c r="S32" s="21"/>
      <c r="T32" s="21"/>
      <c r="U32" s="21"/>
      <c r="V32" s="21"/>
      <c r="W32" s="21"/>
      <c r="X32" s="21"/>
    </row>
    <row r="33" spans="2:22" x14ac:dyDescent="0.2">
      <c r="B33" s="51"/>
      <c r="E33" s="21"/>
      <c r="M33" s="21"/>
      <c r="N33" s="21"/>
      <c r="P33" s="21"/>
      <c r="Q33" s="21"/>
      <c r="R33" s="21"/>
      <c r="S33" s="21"/>
      <c r="T33" s="21"/>
    </row>
    <row r="34" spans="2:22" x14ac:dyDescent="0.2">
      <c r="B34" s="51"/>
      <c r="M34" s="21"/>
      <c r="N34" s="21"/>
      <c r="O34" s="21"/>
      <c r="P34" s="21"/>
    </row>
    <row r="35" spans="2:22" ht="23.25" x14ac:dyDescent="0.35">
      <c r="B35" s="51"/>
      <c r="D35" s="53"/>
      <c r="H35" s="17" t="s">
        <v>24</v>
      </c>
      <c r="K35" s="21" t="s">
        <v>1</v>
      </c>
      <c r="L35" s="21" t="s">
        <v>2</v>
      </c>
      <c r="O35" s="21"/>
    </row>
    <row r="36" spans="2:22" ht="12" customHeight="1" x14ac:dyDescent="0.2">
      <c r="B36" s="51"/>
      <c r="H36" s="95">
        <v>0</v>
      </c>
      <c r="K36" s="23">
        <v>0</v>
      </c>
      <c r="L36" s="23">
        <v>0</v>
      </c>
    </row>
    <row r="37" spans="2:22" x14ac:dyDescent="0.2">
      <c r="B37" s="51"/>
      <c r="G37" s="22" t="s">
        <v>25</v>
      </c>
      <c r="H37" s="20"/>
      <c r="K37" s="23">
        <f>C17</f>
        <v>5.8</v>
      </c>
      <c r="L37" s="23">
        <f>E40</f>
        <v>0.25</v>
      </c>
    </row>
    <row r="38" spans="2:22" x14ac:dyDescent="0.2">
      <c r="B38" s="51"/>
      <c r="G38" s="95">
        <v>2.35</v>
      </c>
      <c r="K38" s="23">
        <f>IF(F17=0,K37,C17+F17)</f>
        <v>15.8</v>
      </c>
      <c r="L38" s="23">
        <f>IF(G41=0,L37,G38)</f>
        <v>2.35</v>
      </c>
    </row>
    <row r="39" spans="2:22" x14ac:dyDescent="0.2">
      <c r="B39" s="51"/>
      <c r="E39" s="22" t="s">
        <v>25</v>
      </c>
      <c r="G39" s="20"/>
      <c r="K39" s="23">
        <f>IF(H17=0,K38,C17+F17+H17)</f>
        <v>15.8</v>
      </c>
      <c r="L39" s="23">
        <f>IF(H41=0,L38,H36)</f>
        <v>2.35</v>
      </c>
      <c r="R39" s="21"/>
      <c r="S39" s="21"/>
      <c r="T39" s="21"/>
      <c r="U39" s="21"/>
      <c r="V39" s="21"/>
    </row>
    <row r="40" spans="2:22" x14ac:dyDescent="0.2">
      <c r="B40" s="51"/>
      <c r="D40" s="20"/>
      <c r="E40" s="95">
        <v>0.25</v>
      </c>
      <c r="F40" s="20"/>
      <c r="L40" s="21"/>
      <c r="R40" s="21"/>
      <c r="S40" s="21"/>
      <c r="T40" s="21"/>
      <c r="U40" s="21"/>
      <c r="V40" s="21"/>
    </row>
    <row r="41" spans="2:22" x14ac:dyDescent="0.2">
      <c r="B41" s="51" t="s">
        <v>55</v>
      </c>
      <c r="D41" s="54"/>
      <c r="E41" s="55">
        <f>ASIN(E40/C17)*(180/(PI()))</f>
        <v>2.4704110374999098</v>
      </c>
      <c r="F41" s="56"/>
      <c r="G41" s="55">
        <f>IF(F17=0,"0.0",ASIN((G38-E40)/F17)*(180/(PI())))</f>
        <v>12.122352244789113</v>
      </c>
      <c r="H41" s="55" t="str">
        <f>IF(H17=0,"0.0",ASIN((H36-G38)/H17)*(180/(PI())))</f>
        <v>0.0</v>
      </c>
      <c r="L41" s="21"/>
      <c r="R41" s="21"/>
      <c r="S41" s="21"/>
      <c r="T41" s="21"/>
      <c r="U41" s="21"/>
      <c r="V41" s="21"/>
    </row>
    <row r="42" spans="2:22" ht="15" customHeight="1" x14ac:dyDescent="0.2">
      <c r="B42" s="51"/>
      <c r="L42" s="21"/>
      <c r="R42" s="21"/>
      <c r="S42" s="21"/>
      <c r="T42" s="21"/>
      <c r="U42" s="21"/>
      <c r="V42" s="21"/>
    </row>
    <row r="43" spans="2:22" ht="39" customHeight="1" x14ac:dyDescent="0.2">
      <c r="B43" s="63"/>
      <c r="C43" s="64" t="s">
        <v>47</v>
      </c>
      <c r="D43" s="64" t="s">
        <v>49</v>
      </c>
      <c r="E43" s="65" t="s">
        <v>51</v>
      </c>
      <c r="F43" s="66" t="s">
        <v>53</v>
      </c>
      <c r="G43" s="66" t="s">
        <v>56</v>
      </c>
      <c r="H43" s="67" t="s">
        <v>58</v>
      </c>
      <c r="I43" s="108" t="s">
        <v>70</v>
      </c>
      <c r="J43" s="108" t="s">
        <v>71</v>
      </c>
      <c r="K43" s="232" t="s">
        <v>111</v>
      </c>
      <c r="L43" s="232"/>
      <c r="M43" s="232"/>
      <c r="N43" s="232"/>
      <c r="O43" s="232"/>
      <c r="P43" s="232"/>
      <c r="Q43" s="232"/>
      <c r="R43" s="232"/>
      <c r="S43" s="232"/>
      <c r="T43" s="21"/>
      <c r="U43" s="21"/>
      <c r="V43" s="21"/>
    </row>
    <row r="44" spans="2:22" ht="13.5" thickBot="1" x14ac:dyDescent="0.25">
      <c r="B44" s="68"/>
      <c r="C44" s="69" t="s">
        <v>48</v>
      </c>
      <c r="D44" s="69" t="s">
        <v>50</v>
      </c>
      <c r="E44" s="69" t="s">
        <v>52</v>
      </c>
      <c r="F44" s="69" t="s">
        <v>54</v>
      </c>
      <c r="G44" s="69" t="s">
        <v>57</v>
      </c>
      <c r="H44" s="70" t="s">
        <v>59</v>
      </c>
      <c r="I44" s="109" t="s">
        <v>73</v>
      </c>
      <c r="J44" s="123">
        <v>12</v>
      </c>
      <c r="K44" t="s">
        <v>112</v>
      </c>
      <c r="L44"/>
      <c r="M44"/>
      <c r="N44"/>
      <c r="O44"/>
      <c r="P44"/>
      <c r="Q44"/>
      <c r="R44"/>
      <c r="S44" s="110"/>
    </row>
    <row r="45" spans="2:22" x14ac:dyDescent="0.2">
      <c r="B45" s="71" t="s">
        <v>43</v>
      </c>
      <c r="C45" s="101">
        <f>B14</f>
        <v>2.5</v>
      </c>
      <c r="D45" s="102">
        <f>D14</f>
        <v>2.5</v>
      </c>
      <c r="E45" s="102">
        <f>C17</f>
        <v>5.8</v>
      </c>
      <c r="F45" s="103">
        <f>E41</f>
        <v>2.4704110374999098</v>
      </c>
      <c r="G45" s="72">
        <f>(COS(F45*PI()/180)*E45)*(C45+D45)/2</f>
        <v>14.486523910172515</v>
      </c>
      <c r="H45" s="73">
        <f>IF(D45&lt;=0,0,(COS(F45*PI()/180)*E45)*((C45/6)+(D45/3))/((C45/2)+(D45/2)))</f>
        <v>2.897304782034503</v>
      </c>
      <c r="I45" s="111" t="s">
        <v>74</v>
      </c>
      <c r="J45" s="118"/>
      <c r="K45" s="113" t="s">
        <v>113</v>
      </c>
      <c r="L45" s="113"/>
      <c r="M45" s="113"/>
      <c r="N45" s="113"/>
      <c r="O45" s="113"/>
      <c r="P45" s="113"/>
      <c r="Q45" s="113"/>
      <c r="R45" s="113"/>
      <c r="S45" s="114"/>
    </row>
    <row r="46" spans="2:22" x14ac:dyDescent="0.2">
      <c r="B46" s="74" t="s">
        <v>38</v>
      </c>
      <c r="C46" s="75"/>
      <c r="D46" s="104">
        <f>G14</f>
        <v>1.8</v>
      </c>
      <c r="E46" s="104">
        <f>F17</f>
        <v>10</v>
      </c>
      <c r="F46" s="105">
        <f>E41+G41</f>
        <v>14.592763282289022</v>
      </c>
      <c r="G46" s="76">
        <f>IF(D45&lt;=0,0,(COS(F46*PI()/180)*E46)*(D45+D46)/2)</f>
        <v>20.806431505808643</v>
      </c>
      <c r="H46" s="77">
        <f>IF(D46&lt;=0,0,(COS(F46*PI()/180)*E46)*((D45/6)+(D46/3))/((D45/2)+(D46/2))+(COS(F45*PI()/180)*E45))</f>
        <v>10.370749177749651</v>
      </c>
      <c r="I46" s="115" t="s">
        <v>75</v>
      </c>
      <c r="J46" s="116" t="s">
        <v>67</v>
      </c>
      <c r="K46" t="s">
        <v>114</v>
      </c>
      <c r="L46"/>
      <c r="M46"/>
      <c r="N46"/>
      <c r="O46"/>
      <c r="P46"/>
      <c r="Q46"/>
      <c r="R46"/>
      <c r="S46" s="117"/>
    </row>
    <row r="47" spans="2:22" x14ac:dyDescent="0.2">
      <c r="B47" s="74" t="s">
        <v>39</v>
      </c>
      <c r="C47" s="78"/>
      <c r="D47" s="104">
        <f>I14</f>
        <v>0</v>
      </c>
      <c r="E47" s="104">
        <f>H17</f>
        <v>0</v>
      </c>
      <c r="F47" s="105">
        <f>E41+G41+H41</f>
        <v>14.592763282289022</v>
      </c>
      <c r="G47" s="76">
        <f>IF(D46&lt;=0,0,(COS(F47*PI()/180)*E47)*(D46+D47)/2)</f>
        <v>0</v>
      </c>
      <c r="H47" s="77">
        <f>IF(D47&lt;=0,0,(COS(F47*PI()/180)*E47)*((D46/6)+(D47/3))/((D46/2)+(D47/2))+(COS(F45*PI()/180)*E45)+(COS(F46*PI()/180)*E46))</f>
        <v>0</v>
      </c>
      <c r="I47" s="111" t="s">
        <v>74</v>
      </c>
      <c r="J47" s="112"/>
      <c r="K47" s="113" t="s">
        <v>115</v>
      </c>
      <c r="L47" s="113"/>
      <c r="M47" s="113"/>
      <c r="N47" s="113"/>
      <c r="O47" s="113"/>
      <c r="P47" s="113"/>
      <c r="Q47" s="113"/>
      <c r="R47" s="113"/>
      <c r="S47" s="114"/>
    </row>
    <row r="48" spans="2:22" ht="13.5" thickBot="1" x14ac:dyDescent="0.25">
      <c r="B48" s="79" t="s">
        <v>42</v>
      </c>
      <c r="C48" s="80"/>
      <c r="D48" s="99">
        <v>0</v>
      </c>
      <c r="E48" s="99">
        <v>0</v>
      </c>
      <c r="F48" s="100">
        <v>0</v>
      </c>
      <c r="G48" s="81">
        <f>IF(D47&lt;=0,0,(COS(F48*PI()/180)*E48)*(D47+D48)/2)</f>
        <v>0</v>
      </c>
      <c r="H48" s="82">
        <f>IF(D48&lt;=0,0,(COS(F48*PI()/180)*E48)*((D47/6)+(D48/3))/((D47/2)+(D48/2))+(COS(F45*PI()/180)*E45)+(COS(F46*PI()/180)*E46)+(COS(F47*PI()/180)*E47))</f>
        <v>0</v>
      </c>
      <c r="I48" s="115" t="s">
        <v>76</v>
      </c>
      <c r="J48" s="116" t="s">
        <v>72</v>
      </c>
      <c r="K48" t="s">
        <v>116</v>
      </c>
      <c r="L48"/>
      <c r="M48"/>
      <c r="N48"/>
      <c r="O48"/>
      <c r="P48"/>
      <c r="Q48"/>
      <c r="R48"/>
      <c r="S48" s="117"/>
    </row>
    <row r="49" spans="1:19" x14ac:dyDescent="0.2">
      <c r="B49" s="106" t="s">
        <v>64</v>
      </c>
      <c r="C49" s="83"/>
      <c r="D49" s="84"/>
      <c r="E49" s="85" t="s">
        <v>56</v>
      </c>
      <c r="F49" s="84"/>
      <c r="G49" s="85" t="s">
        <v>61</v>
      </c>
      <c r="H49" s="86"/>
      <c r="I49" s="111" t="s">
        <v>77</v>
      </c>
      <c r="J49" s="112"/>
      <c r="K49" s="113" t="s">
        <v>117</v>
      </c>
      <c r="L49" s="113"/>
      <c r="M49" s="113"/>
      <c r="N49" s="113"/>
      <c r="O49" s="113"/>
      <c r="P49" s="113"/>
      <c r="Q49" s="113"/>
      <c r="R49" s="113"/>
      <c r="S49" s="114"/>
    </row>
    <row r="50" spans="1:19" x14ac:dyDescent="0.2">
      <c r="B50" s="107" t="s">
        <v>65</v>
      </c>
      <c r="C50" s="87">
        <f>IF(G45&lt;=0,0,(($F45*$G45*$H45)+($F46*$G46*$H46)+($F47*$G47*$H47)+($F48*$G48*$H48))/(($H45*$G45)+($H46*$G46)+($H47*$G47)+($H48*$H48)))</f>
        <v>12.618766997685707</v>
      </c>
      <c r="D50" s="88" t="s">
        <v>63</v>
      </c>
      <c r="E50" s="89" t="s">
        <v>60</v>
      </c>
      <c r="F50" s="90">
        <f>SUM(G45:G48)*2</f>
        <v>70.585910831962309</v>
      </c>
      <c r="G50" s="91" t="s">
        <v>62</v>
      </c>
      <c r="H50" s="92">
        <f>((COS(F45*PI()/180)*E45)+(COS(F46*PI()/180)*E46)+(COS(F47*PI()/180)*E47)+(COS(F48*PI()/180)*E48))*2</f>
        <v>30.944039133541402</v>
      </c>
      <c r="I50" s="115" t="s">
        <v>76</v>
      </c>
      <c r="J50" s="116" t="s">
        <v>68</v>
      </c>
      <c r="K50" t="s">
        <v>118</v>
      </c>
      <c r="L50"/>
      <c r="M50"/>
      <c r="N50"/>
      <c r="O50"/>
      <c r="P50"/>
      <c r="Q50"/>
      <c r="R50"/>
      <c r="S50" s="117"/>
    </row>
    <row r="51" spans="1:19" x14ac:dyDescent="0.2">
      <c r="I51" s="111" t="s">
        <v>77</v>
      </c>
      <c r="J51" s="112"/>
      <c r="K51" s="113" t="s">
        <v>119</v>
      </c>
      <c r="L51" s="113"/>
      <c r="M51" s="113"/>
      <c r="N51" s="113"/>
      <c r="O51" s="113"/>
      <c r="P51" s="113"/>
      <c r="Q51" s="113"/>
      <c r="R51" s="113"/>
      <c r="S51" s="114"/>
    </row>
    <row r="52" spans="1:19" ht="18" x14ac:dyDescent="0.25">
      <c r="A52" s="235" t="s">
        <v>26</v>
      </c>
      <c r="B52" s="236"/>
      <c r="C52" s="236"/>
      <c r="D52" s="21"/>
      <c r="E52" s="57"/>
      <c r="G52" s="20"/>
      <c r="H52" s="58"/>
      <c r="I52" s="115" t="s">
        <v>78</v>
      </c>
      <c r="J52" s="116" t="s">
        <v>69</v>
      </c>
      <c r="K52" t="s">
        <v>120</v>
      </c>
      <c r="L52"/>
      <c r="M52"/>
      <c r="N52"/>
      <c r="O52"/>
      <c r="P52"/>
      <c r="Q52"/>
      <c r="R52"/>
      <c r="S52" s="117"/>
    </row>
    <row r="53" spans="1:19" x14ac:dyDescent="0.2">
      <c r="B53" s="59" t="s">
        <v>27</v>
      </c>
      <c r="C53" s="58">
        <f>2*(C17+F17+H17)</f>
        <v>31.6</v>
      </c>
      <c r="D53" s="59" t="s">
        <v>28</v>
      </c>
      <c r="F53" s="60"/>
      <c r="G53" s="20"/>
      <c r="H53" s="124"/>
      <c r="I53" s="111" t="s">
        <v>77</v>
      </c>
      <c r="J53" s="111"/>
      <c r="K53" s="113"/>
      <c r="L53" s="113"/>
      <c r="M53" s="113"/>
      <c r="N53" s="113"/>
      <c r="O53" s="113"/>
      <c r="P53" s="113"/>
      <c r="Q53" s="113"/>
      <c r="R53" s="113"/>
      <c r="S53" s="114"/>
    </row>
    <row r="54" spans="1:19" x14ac:dyDescent="0.2">
      <c r="A54" s="59" t="s">
        <v>29</v>
      </c>
      <c r="B54" s="20"/>
      <c r="C54" s="58">
        <f>C53*C56</f>
        <v>72</v>
      </c>
      <c r="D54" s="59" t="s">
        <v>30</v>
      </c>
      <c r="F54" s="59"/>
      <c r="H54" s="61"/>
      <c r="I54" s="49"/>
      <c r="L54" s="21"/>
    </row>
    <row r="55" spans="1:19" x14ac:dyDescent="0.2">
      <c r="A55" s="59" t="s">
        <v>31</v>
      </c>
      <c r="B55" s="20"/>
      <c r="C55" s="58">
        <f>B7/C54</f>
        <v>25.694444444444443</v>
      </c>
      <c r="D55" s="59" t="s">
        <v>32</v>
      </c>
      <c r="F55" s="49"/>
      <c r="L55" s="21"/>
    </row>
    <row r="56" spans="1:19" x14ac:dyDescent="0.2">
      <c r="A56" s="59" t="s">
        <v>33</v>
      </c>
      <c r="B56" s="20"/>
      <c r="C56" s="58">
        <f>(C63+H63+L63)/(C17+F17+H17)</f>
        <v>2.2784810126582276</v>
      </c>
      <c r="D56" s="59" t="s">
        <v>28</v>
      </c>
      <c r="G56" s="51"/>
    </row>
    <row r="57" spans="1:19" x14ac:dyDescent="0.2">
      <c r="A57" s="59" t="s">
        <v>34</v>
      </c>
      <c r="B57" s="20"/>
      <c r="C57" s="58">
        <f>C53/C56</f>
        <v>13.868888888888891</v>
      </c>
      <c r="D57" s="59"/>
      <c r="E57" s="49"/>
      <c r="G57" s="51"/>
      <c r="L57" s="21"/>
    </row>
    <row r="58" spans="1:19" x14ac:dyDescent="0.2">
      <c r="A58" s="59" t="s">
        <v>35</v>
      </c>
      <c r="B58" s="20"/>
      <c r="C58" s="58">
        <f>(C63*C64+H63*H64+L63*L64)/C54*2-C56*0.25</f>
        <v>6.2439932020628142E-2</v>
      </c>
      <c r="D58" s="59" t="s">
        <v>28</v>
      </c>
      <c r="E58" s="49"/>
      <c r="G58" s="51"/>
      <c r="L58" s="21"/>
    </row>
    <row r="59" spans="1:19" x14ac:dyDescent="0.2">
      <c r="A59" s="59" t="s">
        <v>36</v>
      </c>
      <c r="B59" s="20"/>
      <c r="C59" s="58">
        <f>C58+C56*0.25</f>
        <v>0.63206018518518503</v>
      </c>
      <c r="D59" s="59" t="s">
        <v>28</v>
      </c>
      <c r="G59" s="51"/>
      <c r="K59" s="62"/>
    </row>
    <row r="60" spans="1:19" x14ac:dyDescent="0.2">
      <c r="A60" s="59"/>
      <c r="B60" s="20"/>
      <c r="C60" s="58"/>
      <c r="D60" s="59"/>
      <c r="E60" s="49"/>
      <c r="F60" s="49"/>
      <c r="G60" s="51"/>
      <c r="J60" s="62"/>
      <c r="L60" s="21"/>
    </row>
    <row r="61" spans="1:19" x14ac:dyDescent="0.2">
      <c r="A61" s="59"/>
      <c r="B61" s="20"/>
      <c r="C61" s="58"/>
      <c r="D61" s="59"/>
      <c r="E61" s="49"/>
      <c r="F61" s="49"/>
      <c r="G61" s="51"/>
      <c r="J61" s="62"/>
      <c r="L61" s="21"/>
    </row>
    <row r="62" spans="1:19" x14ac:dyDescent="0.2">
      <c r="A62" s="93" t="s">
        <v>37</v>
      </c>
      <c r="B62" s="21"/>
      <c r="C62" s="21"/>
      <c r="D62" s="21"/>
      <c r="E62" s="93" t="s">
        <v>38</v>
      </c>
      <c r="F62" s="93"/>
      <c r="G62" s="21"/>
      <c r="H62" s="21"/>
      <c r="I62" s="21"/>
      <c r="J62" s="93" t="s">
        <v>39</v>
      </c>
      <c r="K62" s="21"/>
      <c r="L62" s="21"/>
      <c r="M62" s="21"/>
    </row>
    <row r="63" spans="1:19" x14ac:dyDescent="0.2">
      <c r="A63" s="49" t="s">
        <v>40</v>
      </c>
      <c r="C63" s="48">
        <f>C17*(B14+D14)/2</f>
        <v>14.5</v>
      </c>
      <c r="D63" s="16" t="s">
        <v>30</v>
      </c>
      <c r="E63" s="49" t="s">
        <v>40</v>
      </c>
      <c r="F63" s="49"/>
      <c r="H63" s="43">
        <f>IF(F17=0,"0",F17*(D14+G14)/2)</f>
        <v>21.5</v>
      </c>
      <c r="I63" s="16" t="s">
        <v>30</v>
      </c>
      <c r="J63" s="49" t="s">
        <v>40</v>
      </c>
      <c r="L63" s="43" t="str">
        <f>IF(H17=0,"0",H17*(G14+I14)/2)</f>
        <v>0</v>
      </c>
      <c r="M63" s="16" t="s">
        <v>30</v>
      </c>
    </row>
    <row r="64" spans="1:19" x14ac:dyDescent="0.2">
      <c r="A64" s="49" t="s">
        <v>41</v>
      </c>
      <c r="C64" s="48">
        <f>C11*(B14+2*D14)/3/(B14+D14)+(B14+D14-B14*D14/(B14+D14))/6</f>
        <v>0.625</v>
      </c>
      <c r="D64" s="16" t="s">
        <v>28</v>
      </c>
      <c r="E64" s="49" t="s">
        <v>8</v>
      </c>
      <c r="F64" s="49"/>
      <c r="H64" s="43">
        <f>IF(G14=0,"0",F11*(D14+2*G14)/3/(D14+G14)+(D14+G14-D14*G14/(D14+G14))/6+C11)</f>
        <v>0.63682170542635652</v>
      </c>
      <c r="I64" s="16" t="s">
        <v>28</v>
      </c>
      <c r="J64" s="49" t="s">
        <v>9</v>
      </c>
      <c r="L64" s="43" t="str">
        <f>IF(I14=0,"0",H12*(G14+2*I14)/3/(G14+I14)+(G14+I14-G14*I14/(G14+I14))/6+C11+F11)</f>
        <v>0</v>
      </c>
      <c r="M64" s="16" t="s">
        <v>28</v>
      </c>
    </row>
  </sheetData>
  <sheetProtection sheet="1" objects="1" scenarios="1"/>
  <mergeCells count="4">
    <mergeCell ref="K43:S43"/>
    <mergeCell ref="B20:C20"/>
    <mergeCell ref="B24:C24"/>
    <mergeCell ref="A52:C52"/>
  </mergeCells>
  <phoneticPr fontId="6" type="noConversion"/>
  <printOptions horizontalCentered="1" gridLinesSet="0"/>
  <pageMargins left="0.5" right="0.5" top="1" bottom="1" header="0.5" footer="0.5"/>
  <pageSetup orientation="landscape" horizontalDpi="300" verticalDpi="300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syncVertical="1" syncRef="A50" transitionEvaluation="1"/>
  <dimension ref="A6:AH70"/>
  <sheetViews>
    <sheetView showGridLines="0" topLeftCell="A50" workbookViewId="0">
      <selection activeCell="I42" sqref="I42"/>
    </sheetView>
  </sheetViews>
  <sheetFormatPr defaultColWidth="12.140625" defaultRowHeight="12.75" x14ac:dyDescent="0.2"/>
  <cols>
    <col min="1" max="1" width="4" style="1" customWidth="1"/>
    <col min="2" max="2" width="12.5703125" style="1" customWidth="1"/>
    <col min="3" max="3" width="11.5703125" style="1" customWidth="1"/>
    <col min="4" max="4" width="13" style="1" customWidth="1"/>
    <col min="5" max="5" width="12.140625" style="1" customWidth="1"/>
    <col min="6" max="7" width="12.140625" style="3" customWidth="1"/>
    <col min="8" max="9" width="12.140625" style="1" customWidth="1"/>
    <col min="10" max="10" width="12.140625" style="1"/>
    <col min="11" max="34" width="12.140625" style="3"/>
    <col min="35" max="16384" width="12.140625" style="1"/>
  </cols>
  <sheetData>
    <row r="6" spans="1:34" ht="16.5" customHeight="1" x14ac:dyDescent="0.35">
      <c r="A6" s="125"/>
      <c r="B6" s="18" t="s">
        <v>44</v>
      </c>
      <c r="E6" s="126"/>
      <c r="F6" s="127"/>
    </row>
    <row r="7" spans="1:34" ht="12.75" customHeight="1" x14ac:dyDescent="0.25">
      <c r="B7" s="3"/>
      <c r="D7" s="3"/>
      <c r="E7" s="3"/>
      <c r="G7" s="128"/>
      <c r="I7" s="3"/>
      <c r="J7" s="3"/>
      <c r="Z7" s="1"/>
      <c r="AA7" s="1"/>
      <c r="AB7" s="1"/>
      <c r="AC7" s="1"/>
      <c r="AD7" s="1"/>
      <c r="AE7" s="1"/>
      <c r="AF7" s="1"/>
      <c r="AG7" s="1"/>
      <c r="AH7" s="1"/>
    </row>
    <row r="8" spans="1:34" ht="12.75" customHeight="1" x14ac:dyDescent="0.2">
      <c r="B8" s="3"/>
      <c r="C8" s="6" t="s">
        <v>45</v>
      </c>
      <c r="D8" s="3"/>
      <c r="E8" s="3"/>
      <c r="H8" s="3"/>
      <c r="I8" s="3"/>
      <c r="J8" s="3"/>
      <c r="Z8" s="1"/>
      <c r="AA8" s="1"/>
      <c r="AB8" s="1"/>
      <c r="AC8" s="1"/>
      <c r="AD8" s="1"/>
      <c r="AE8" s="1"/>
      <c r="AF8" s="1"/>
      <c r="AG8" s="1"/>
      <c r="AH8" s="1"/>
    </row>
    <row r="9" spans="1:34" ht="12.75" customHeight="1" x14ac:dyDescent="0.2">
      <c r="B9" s="129"/>
      <c r="C9" s="7">
        <v>0.15</v>
      </c>
      <c r="D9" s="130"/>
      <c r="E9" s="3"/>
      <c r="H9" s="3"/>
      <c r="I9" s="3"/>
      <c r="J9" s="3"/>
      <c r="Z9" s="1"/>
      <c r="AA9" s="1"/>
      <c r="AB9" s="1"/>
      <c r="AC9" s="1"/>
      <c r="AD9" s="1"/>
      <c r="AE9" s="1"/>
      <c r="AF9" s="1"/>
      <c r="AG9" s="1"/>
      <c r="AH9" s="1"/>
    </row>
    <row r="10" spans="1:34" ht="12.75" customHeight="1" x14ac:dyDescent="0.2">
      <c r="B10" s="131"/>
      <c r="C10" s="130"/>
      <c r="D10" s="130"/>
      <c r="E10" s="4" t="s">
        <v>85</v>
      </c>
      <c r="H10" s="3" t="s">
        <v>1</v>
      </c>
      <c r="I10" s="3" t="s">
        <v>2</v>
      </c>
      <c r="J10" s="3"/>
      <c r="Z10" s="1"/>
      <c r="AA10" s="1"/>
      <c r="AB10" s="1"/>
      <c r="AC10" s="1"/>
      <c r="AD10" s="1"/>
      <c r="AE10" s="1"/>
      <c r="AF10" s="1"/>
      <c r="AG10" s="1"/>
      <c r="AH10" s="1"/>
    </row>
    <row r="11" spans="1:34" ht="12.75" customHeight="1" x14ac:dyDescent="0.2">
      <c r="B11" s="132" t="s">
        <v>84</v>
      </c>
      <c r="C11" s="130"/>
      <c r="D11" s="130"/>
      <c r="E11" s="6" t="s">
        <v>48</v>
      </c>
      <c r="H11" s="3">
        <v>0</v>
      </c>
      <c r="I11" s="3">
        <v>0</v>
      </c>
      <c r="J11" s="3"/>
      <c r="Z11" s="1"/>
      <c r="AA11" s="1"/>
      <c r="AB11" s="1"/>
      <c r="AC11" s="1"/>
      <c r="AD11" s="1"/>
      <c r="AE11" s="1"/>
      <c r="AF11" s="1"/>
      <c r="AG11" s="1"/>
      <c r="AH11" s="1"/>
    </row>
    <row r="12" spans="1:34" ht="12.75" customHeight="1" x14ac:dyDescent="0.2">
      <c r="B12" s="133">
        <v>1.38</v>
      </c>
      <c r="C12" s="130"/>
      <c r="D12" s="130"/>
      <c r="E12" s="7">
        <v>1.1499999999999999</v>
      </c>
      <c r="H12" s="3">
        <v>0</v>
      </c>
      <c r="I12" s="3">
        <f>B12</f>
        <v>1.38</v>
      </c>
      <c r="J12" s="3"/>
      <c r="Z12" s="1"/>
      <c r="AA12" s="1"/>
      <c r="AB12" s="1"/>
      <c r="AC12" s="1"/>
      <c r="AD12" s="1"/>
      <c r="AE12" s="1"/>
      <c r="AF12" s="1"/>
      <c r="AG12" s="1"/>
      <c r="AH12" s="1"/>
    </row>
    <row r="13" spans="1:34" x14ac:dyDescent="0.2">
      <c r="B13" s="134"/>
      <c r="C13" s="8"/>
      <c r="D13" s="135"/>
      <c r="E13" s="3"/>
      <c r="H13" s="3">
        <f>C15</f>
        <v>3.2</v>
      </c>
      <c r="I13" s="3">
        <f>B12-C9</f>
        <v>1.23</v>
      </c>
      <c r="J13" s="3"/>
      <c r="Z13" s="1"/>
      <c r="AA13" s="1"/>
      <c r="AB13" s="1"/>
      <c r="AC13" s="1"/>
      <c r="AD13" s="1"/>
      <c r="AE13" s="1"/>
      <c r="AF13" s="1"/>
      <c r="AG13" s="1"/>
      <c r="AH13" s="1"/>
    </row>
    <row r="14" spans="1:34" x14ac:dyDescent="0.2">
      <c r="B14" s="3"/>
      <c r="C14" s="4" t="s">
        <v>86</v>
      </c>
      <c r="D14" s="3"/>
      <c r="E14" s="3"/>
      <c r="H14" s="3">
        <f>C15</f>
        <v>3.2</v>
      </c>
      <c r="I14" s="3">
        <f>I13-E12</f>
        <v>8.0000000000000071E-2</v>
      </c>
      <c r="J14" s="3"/>
      <c r="Z14" s="1"/>
      <c r="AA14" s="1"/>
      <c r="AB14" s="1"/>
      <c r="AC14" s="1"/>
      <c r="AD14" s="1"/>
      <c r="AE14" s="1"/>
      <c r="AF14" s="1"/>
      <c r="AG14" s="1"/>
      <c r="AH14" s="1"/>
    </row>
    <row r="15" spans="1:34" x14ac:dyDescent="0.2">
      <c r="B15" s="3"/>
      <c r="C15" s="5">
        <v>3.2</v>
      </c>
      <c r="D15" s="3"/>
      <c r="E15" s="3"/>
      <c r="H15" s="3">
        <v>0</v>
      </c>
      <c r="I15" s="3">
        <v>0</v>
      </c>
      <c r="J15" s="3"/>
      <c r="Z15" s="1"/>
      <c r="AA15" s="1"/>
      <c r="AB15" s="1"/>
      <c r="AC15" s="1"/>
      <c r="AD15" s="1"/>
      <c r="AE15" s="1"/>
      <c r="AF15" s="1"/>
      <c r="AG15" s="1"/>
      <c r="AH15" s="1"/>
    </row>
    <row r="16" spans="1:34" x14ac:dyDescent="0.2">
      <c r="B16" s="3"/>
      <c r="C16" s="3"/>
      <c r="D16" s="3"/>
      <c r="E16" s="3"/>
      <c r="H16" s="3"/>
      <c r="I16" s="3"/>
      <c r="J16" s="3"/>
      <c r="Z16" s="1"/>
      <c r="AA16" s="1"/>
      <c r="AB16" s="1"/>
      <c r="AC16" s="1"/>
      <c r="AD16" s="1"/>
      <c r="AE16" s="1"/>
      <c r="AF16" s="1"/>
      <c r="AG16" s="1"/>
      <c r="AH16" s="1"/>
    </row>
    <row r="17" spans="2:34" x14ac:dyDescent="0.2">
      <c r="B17" s="3"/>
      <c r="C17" s="3"/>
      <c r="D17" s="3"/>
      <c r="E17" s="3"/>
      <c r="H17" s="3">
        <v>0</v>
      </c>
      <c r="I17" s="3">
        <f>B12-D27</f>
        <v>0.99015151515151512</v>
      </c>
      <c r="J17" s="3"/>
      <c r="Z17" s="1"/>
      <c r="AA17" s="1"/>
      <c r="AB17" s="1"/>
      <c r="AC17" s="1"/>
      <c r="AD17" s="1"/>
      <c r="AE17" s="1"/>
      <c r="AF17" s="1"/>
      <c r="AG17" s="1"/>
      <c r="AH17" s="1"/>
    </row>
    <row r="18" spans="2:34" x14ac:dyDescent="0.2">
      <c r="B18" s="3"/>
      <c r="C18" s="3"/>
      <c r="D18" s="3"/>
      <c r="E18" s="3"/>
      <c r="F18" s="168" t="s">
        <v>83</v>
      </c>
      <c r="H18" s="3"/>
      <c r="I18" s="3"/>
      <c r="J18" s="3"/>
      <c r="Z18" s="1"/>
      <c r="AA18" s="1"/>
      <c r="AB18" s="1"/>
      <c r="AC18" s="1"/>
      <c r="AD18" s="1"/>
      <c r="AE18" s="1"/>
      <c r="AF18" s="1"/>
      <c r="AG18" s="1"/>
      <c r="AH18" s="1"/>
    </row>
    <row r="19" spans="2:34" ht="15.75" x14ac:dyDescent="0.25">
      <c r="B19" s="137" t="s">
        <v>12</v>
      </c>
      <c r="C19" s="138"/>
      <c r="D19" s="138"/>
      <c r="E19" s="138"/>
      <c r="F19" s="136"/>
      <c r="H19" s="3"/>
      <c r="I19" s="3"/>
      <c r="J19" s="3"/>
      <c r="Z19" s="1"/>
      <c r="AA19" s="1"/>
      <c r="AB19" s="1"/>
      <c r="AC19" s="1"/>
      <c r="AD19" s="1"/>
      <c r="AE19" s="1"/>
      <c r="AF19" s="1"/>
      <c r="AG19" s="1"/>
      <c r="AH19" s="1"/>
    </row>
    <row r="20" spans="2:34" x14ac:dyDescent="0.2">
      <c r="B20" s="139" t="s">
        <v>87</v>
      </c>
      <c r="D20" s="140">
        <f>2*C15</f>
        <v>6.4</v>
      </c>
      <c r="E20" s="139" t="s">
        <v>28</v>
      </c>
      <c r="F20" s="136"/>
      <c r="H20" s="3"/>
      <c r="I20" s="3"/>
      <c r="J20" s="3"/>
      <c r="Z20" s="1"/>
      <c r="AA20" s="1"/>
      <c r="AB20" s="1"/>
      <c r="AC20" s="1"/>
      <c r="AD20" s="1"/>
      <c r="AE20" s="1"/>
      <c r="AF20" s="1"/>
      <c r="AG20" s="1"/>
      <c r="AH20" s="1"/>
    </row>
    <row r="21" spans="2:34" x14ac:dyDescent="0.2">
      <c r="B21" s="139" t="s">
        <v>88</v>
      </c>
      <c r="D21" s="140">
        <f>D20*D22</f>
        <v>8.0960000000000001</v>
      </c>
      <c r="E21" s="139" t="s">
        <v>30</v>
      </c>
      <c r="F21" s="136"/>
      <c r="H21" s="3"/>
      <c r="I21" s="3"/>
      <c r="J21" s="3"/>
      <c r="Z21" s="1"/>
      <c r="AA21" s="1"/>
      <c r="AB21" s="1"/>
      <c r="AC21" s="1"/>
      <c r="AD21" s="1"/>
      <c r="AE21" s="1"/>
      <c r="AF21" s="1"/>
      <c r="AG21" s="1"/>
      <c r="AH21" s="1"/>
    </row>
    <row r="22" spans="2:34" x14ac:dyDescent="0.2">
      <c r="B22" s="139" t="s">
        <v>89</v>
      </c>
      <c r="D22" s="140">
        <f>D26/C15</f>
        <v>1.2649999999999999</v>
      </c>
      <c r="E22" s="139" t="s">
        <v>91</v>
      </c>
      <c r="F22" s="136"/>
      <c r="H22" s="3"/>
      <c r="I22" s="3"/>
      <c r="J22" s="3"/>
      <c r="Z22" s="1"/>
      <c r="AA22" s="1"/>
      <c r="AB22" s="1"/>
      <c r="AC22" s="1"/>
      <c r="AD22" s="1"/>
      <c r="AE22" s="1"/>
      <c r="AF22" s="1"/>
      <c r="AG22" s="1"/>
      <c r="AH22" s="1"/>
    </row>
    <row r="23" spans="2:34" x14ac:dyDescent="0.2">
      <c r="B23" s="141" t="s">
        <v>90</v>
      </c>
      <c r="D23" s="142">
        <f>D20/D22</f>
        <v>5.0592885375494081</v>
      </c>
      <c r="E23" s="143"/>
      <c r="F23" s="136"/>
      <c r="H23" s="3"/>
      <c r="I23" s="3"/>
      <c r="J23" s="3"/>
      <c r="Z23" s="1"/>
      <c r="AA23" s="1"/>
      <c r="AB23" s="1"/>
      <c r="AC23" s="1"/>
      <c r="AD23" s="1"/>
      <c r="AE23" s="1"/>
      <c r="AF23" s="1"/>
      <c r="AG23" s="1"/>
      <c r="AH23" s="1"/>
    </row>
    <row r="24" spans="2:34" x14ac:dyDescent="0.2">
      <c r="B24" s="141"/>
      <c r="D24" s="142"/>
      <c r="E24" s="144"/>
      <c r="F24" s="136"/>
      <c r="H24" s="3"/>
      <c r="I24" s="3"/>
      <c r="J24" s="3"/>
      <c r="Z24" s="1"/>
      <c r="AA24" s="1"/>
      <c r="AB24" s="1"/>
      <c r="AC24" s="1"/>
      <c r="AD24" s="1"/>
      <c r="AE24" s="1"/>
      <c r="AF24" s="1"/>
      <c r="AG24" s="1"/>
      <c r="AH24" s="1"/>
    </row>
    <row r="25" spans="2:34" x14ac:dyDescent="0.2">
      <c r="B25" s="145" t="s">
        <v>13</v>
      </c>
      <c r="D25" s="2"/>
      <c r="F25" s="136"/>
      <c r="H25" s="3"/>
      <c r="I25" s="3"/>
      <c r="J25" s="3"/>
      <c r="Z25" s="1"/>
      <c r="AA25" s="1"/>
      <c r="AB25" s="1"/>
      <c r="AC25" s="1"/>
      <c r="AD25" s="1"/>
      <c r="AE25" s="1"/>
      <c r="AF25" s="1"/>
      <c r="AG25" s="1"/>
      <c r="AH25" s="1"/>
    </row>
    <row r="26" spans="2:34" x14ac:dyDescent="0.2">
      <c r="B26" s="139" t="s">
        <v>92</v>
      </c>
      <c r="D26" s="140">
        <f>C15*(B12+E12)/2</f>
        <v>4.048</v>
      </c>
      <c r="E26" s="1" t="s">
        <v>30</v>
      </c>
      <c r="F26" s="136"/>
      <c r="H26" s="3"/>
      <c r="I26" s="3"/>
      <c r="J26" s="3"/>
      <c r="Z26" s="1"/>
      <c r="AA26" s="1"/>
      <c r="AB26" s="1"/>
      <c r="AC26" s="1"/>
      <c r="AD26" s="1"/>
      <c r="AE26" s="1"/>
      <c r="AF26" s="1"/>
      <c r="AG26" s="1"/>
      <c r="AH26" s="1"/>
    </row>
    <row r="27" spans="2:34" x14ac:dyDescent="0.2">
      <c r="B27" s="139" t="s">
        <v>93</v>
      </c>
      <c r="D27" s="140">
        <f>C9*(B12+2*E12)/3/(B12+E12)+(B12+E12-B12*E12/(B12+E12))/6</f>
        <v>0.38984848484848478</v>
      </c>
      <c r="E27" s="2" t="s">
        <v>28</v>
      </c>
      <c r="F27" s="136"/>
      <c r="H27" s="3"/>
      <c r="I27" s="3"/>
      <c r="J27" s="3"/>
      <c r="Z27" s="1"/>
      <c r="AA27" s="1"/>
      <c r="AB27" s="1"/>
      <c r="AC27" s="1"/>
      <c r="AD27" s="1"/>
      <c r="AE27" s="1"/>
      <c r="AF27" s="1"/>
      <c r="AG27" s="1"/>
      <c r="AH27" s="1"/>
    </row>
    <row r="28" spans="2:34" x14ac:dyDescent="0.2">
      <c r="B28" s="139" t="s">
        <v>94</v>
      </c>
      <c r="D28" s="140">
        <f>D26*D27/D21*2-D22*0.25</f>
        <v>7.3598484848484802E-2</v>
      </c>
      <c r="E28" s="2" t="s">
        <v>28</v>
      </c>
      <c r="F28" s="136"/>
      <c r="H28" s="3"/>
      <c r="I28" s="3"/>
      <c r="J28" s="3"/>
      <c r="Z28" s="1"/>
      <c r="AA28" s="1"/>
      <c r="AB28" s="1"/>
      <c r="AC28" s="1"/>
      <c r="AD28" s="1"/>
      <c r="AE28" s="1"/>
      <c r="AF28" s="1"/>
      <c r="AG28" s="1"/>
      <c r="AH28" s="1"/>
    </row>
    <row r="29" spans="2:34" x14ac:dyDescent="0.2">
      <c r="B29" s="139" t="s">
        <v>93</v>
      </c>
      <c r="C29" s="2"/>
      <c r="D29" s="140">
        <f>D28+D22*0.25</f>
        <v>0.38984848484848478</v>
      </c>
      <c r="E29" s="1" t="s">
        <v>28</v>
      </c>
      <c r="F29" s="136"/>
      <c r="H29" s="3"/>
      <c r="I29" s="3"/>
      <c r="J29" s="3"/>
      <c r="Z29" s="1"/>
      <c r="AA29" s="1"/>
      <c r="AB29" s="1"/>
      <c r="AC29" s="1"/>
      <c r="AD29" s="1"/>
      <c r="AE29" s="1"/>
      <c r="AF29" s="1"/>
      <c r="AG29" s="1"/>
      <c r="AH29" s="1"/>
    </row>
    <row r="30" spans="2:34" x14ac:dyDescent="0.2">
      <c r="C30" s="2"/>
      <c r="D30" s="140"/>
      <c r="F30" s="136"/>
      <c r="H30" s="3"/>
      <c r="I30" s="3"/>
      <c r="J30" s="3"/>
      <c r="Z30" s="1"/>
      <c r="AA30" s="1"/>
      <c r="AB30" s="1"/>
      <c r="AC30" s="1"/>
      <c r="AD30" s="1"/>
      <c r="AE30" s="1"/>
      <c r="AF30" s="1"/>
      <c r="AG30" s="1"/>
      <c r="AH30" s="1"/>
    </row>
    <row r="31" spans="2:34" ht="13.5" x14ac:dyDescent="0.25">
      <c r="E31" s="2"/>
      <c r="G31" s="146"/>
      <c r="H31" s="147"/>
      <c r="I31" s="148"/>
      <c r="J31" s="9"/>
    </row>
    <row r="32" spans="2:34" ht="13.5" x14ac:dyDescent="0.25">
      <c r="E32" s="2"/>
      <c r="G32" s="146"/>
      <c r="H32" s="147"/>
      <c r="I32" s="148"/>
      <c r="J32" s="9"/>
    </row>
    <row r="33" spans="1:10" ht="13.5" x14ac:dyDescent="0.25">
      <c r="E33" s="2"/>
      <c r="G33" s="146"/>
      <c r="H33" s="147"/>
      <c r="I33" s="148"/>
      <c r="J33" s="9"/>
    </row>
    <row r="34" spans="1:10" s="149" customFormat="1" ht="14.25" x14ac:dyDescent="0.3"/>
    <row r="35" spans="1:10" s="149" customFormat="1" ht="15" customHeight="1" x14ac:dyDescent="0.35">
      <c r="B35" s="150"/>
      <c r="D35" s="126"/>
    </row>
    <row r="36" spans="1:10" s="149" customFormat="1" ht="15" customHeight="1" x14ac:dyDescent="0.3">
      <c r="A36" s="1"/>
      <c r="B36" s="1"/>
      <c r="C36" s="6" t="s">
        <v>95</v>
      </c>
      <c r="D36" s="1"/>
      <c r="E36" s="1"/>
      <c r="F36" s="1"/>
    </row>
    <row r="37" spans="1:10" s="149" customFormat="1" ht="15" customHeight="1" x14ac:dyDescent="0.3">
      <c r="A37" s="1"/>
      <c r="B37" s="1"/>
      <c r="C37" s="7">
        <v>1.1499999999999999</v>
      </c>
      <c r="D37" s="1"/>
      <c r="E37" s="1"/>
      <c r="F37" s="1"/>
      <c r="G37" s="151"/>
      <c r="H37" s="151"/>
    </row>
    <row r="38" spans="1:10" s="149" customFormat="1" ht="15" customHeight="1" x14ac:dyDescent="0.3">
      <c r="A38" s="1"/>
      <c r="B38" s="1"/>
      <c r="C38" s="1"/>
      <c r="D38" s="1"/>
      <c r="E38" s="1"/>
      <c r="F38" s="151" t="s">
        <v>2</v>
      </c>
      <c r="G38" s="151" t="s">
        <v>1</v>
      </c>
      <c r="H38" s="151"/>
    </row>
    <row r="39" spans="1:10" s="149" customFormat="1" ht="15" customHeight="1" x14ac:dyDescent="0.3">
      <c r="A39" s="1"/>
      <c r="B39" s="1"/>
      <c r="C39" s="1"/>
      <c r="D39" s="1"/>
      <c r="E39" s="1"/>
      <c r="F39" s="151">
        <v>0</v>
      </c>
      <c r="G39" s="151">
        <v>0</v>
      </c>
      <c r="H39" s="151"/>
    </row>
    <row r="40" spans="1:10" s="149" customFormat="1" ht="15" customHeight="1" x14ac:dyDescent="0.3">
      <c r="A40" s="1"/>
      <c r="B40" s="6" t="s">
        <v>100</v>
      </c>
      <c r="C40" s="1"/>
      <c r="D40" s="4" t="s">
        <v>98</v>
      </c>
      <c r="E40" s="4"/>
      <c r="F40" s="152">
        <f>B41</f>
        <v>0.3</v>
      </c>
      <c r="G40" s="152">
        <f>D41</f>
        <v>2.25</v>
      </c>
      <c r="H40" s="153"/>
    </row>
    <row r="41" spans="1:10" s="149" customFormat="1" ht="15" customHeight="1" x14ac:dyDescent="0.3">
      <c r="A41" s="1"/>
      <c r="B41" s="5">
        <v>0.3</v>
      </c>
      <c r="C41" s="1"/>
      <c r="D41" s="5">
        <v>2.25</v>
      </c>
      <c r="E41" s="154"/>
      <c r="F41" s="155">
        <f>F40+C37</f>
        <v>1.45</v>
      </c>
      <c r="G41" s="152">
        <f>D41</f>
        <v>2.25</v>
      </c>
      <c r="H41" s="153"/>
    </row>
    <row r="42" spans="1:10" s="149" customFormat="1" ht="15" customHeight="1" x14ac:dyDescent="0.3">
      <c r="A42" s="1"/>
      <c r="B42" s="1"/>
      <c r="C42" s="4" t="s">
        <v>96</v>
      </c>
      <c r="D42" s="1"/>
      <c r="E42" s="13"/>
      <c r="F42" s="155">
        <f>C43</f>
        <v>1.65</v>
      </c>
      <c r="G42" s="152">
        <v>0</v>
      </c>
      <c r="H42" s="153"/>
    </row>
    <row r="43" spans="1:10" s="149" customFormat="1" ht="15" customHeight="1" x14ac:dyDescent="0.3">
      <c r="A43" s="1"/>
      <c r="B43" s="1"/>
      <c r="C43" s="5">
        <v>1.65</v>
      </c>
      <c r="D43" s="1"/>
      <c r="E43" s="13"/>
      <c r="F43" s="156">
        <v>0</v>
      </c>
      <c r="G43" s="156">
        <v>0</v>
      </c>
      <c r="H43" s="153"/>
    </row>
    <row r="44" spans="1:10" s="149" customFormat="1" ht="15" customHeight="1" x14ac:dyDescent="0.3">
      <c r="A44" s="1"/>
      <c r="B44" s="1"/>
      <c r="C44" s="1"/>
      <c r="D44" s="1"/>
      <c r="E44" s="13"/>
      <c r="F44" s="157">
        <f>B46</f>
        <v>0</v>
      </c>
      <c r="G44" s="158">
        <f>-D46</f>
        <v>-0.9</v>
      </c>
      <c r="H44" s="151"/>
    </row>
    <row r="45" spans="1:10" s="149" customFormat="1" ht="15" customHeight="1" x14ac:dyDescent="0.3">
      <c r="A45" s="1"/>
      <c r="B45" s="6" t="s">
        <v>100</v>
      </c>
      <c r="C45" s="1"/>
      <c r="D45" s="4" t="s">
        <v>99</v>
      </c>
      <c r="E45" s="159"/>
      <c r="F45" s="157">
        <f>F44+C51</f>
        <v>1.75</v>
      </c>
      <c r="G45" s="160">
        <f>-D46</f>
        <v>-0.9</v>
      </c>
      <c r="H45" s="151"/>
    </row>
    <row r="46" spans="1:10" s="149" customFormat="1" ht="15" customHeight="1" x14ac:dyDescent="0.3">
      <c r="A46" s="1"/>
      <c r="B46" s="5">
        <v>0</v>
      </c>
      <c r="C46" s="1"/>
      <c r="D46" s="5">
        <v>0.9</v>
      </c>
      <c r="E46" s="154"/>
      <c r="F46" s="158">
        <f>C43</f>
        <v>1.65</v>
      </c>
      <c r="G46" s="161">
        <v>0</v>
      </c>
      <c r="H46" s="151"/>
    </row>
    <row r="47" spans="1:10" s="149" customFormat="1" ht="15" customHeight="1" x14ac:dyDescent="0.3">
      <c r="A47" s="1"/>
      <c r="B47" s="1"/>
      <c r="C47" s="1"/>
      <c r="D47" s="1"/>
      <c r="E47" s="1"/>
      <c r="F47" s="161">
        <v>0</v>
      </c>
      <c r="G47" s="161">
        <v>0</v>
      </c>
      <c r="H47" s="151"/>
    </row>
    <row r="48" spans="1:10" s="149" customFormat="1" ht="15" customHeight="1" x14ac:dyDescent="0.3">
      <c r="A48" s="1"/>
      <c r="B48" s="1"/>
      <c r="C48" s="1"/>
      <c r="D48" s="1"/>
      <c r="E48" s="1"/>
      <c r="F48" s="151"/>
      <c r="G48" s="151"/>
      <c r="H48" s="151"/>
    </row>
    <row r="49" spans="1:9" s="149" customFormat="1" ht="15" customHeight="1" x14ac:dyDescent="0.3">
      <c r="A49" s="1"/>
      <c r="B49" s="1"/>
      <c r="C49" s="1"/>
      <c r="D49" s="1"/>
      <c r="E49" s="1"/>
      <c r="F49" s="162">
        <f>D60</f>
        <v>0.47201522435897436</v>
      </c>
      <c r="G49" s="151">
        <v>0</v>
      </c>
      <c r="H49" s="151"/>
    </row>
    <row r="50" spans="1:9" s="149" customFormat="1" ht="15" customHeight="1" x14ac:dyDescent="0.3">
      <c r="A50" s="1"/>
      <c r="B50" s="1"/>
      <c r="C50" s="4" t="s">
        <v>97</v>
      </c>
      <c r="D50" s="1"/>
      <c r="E50" s="1"/>
    </row>
    <row r="51" spans="1:9" s="149" customFormat="1" ht="15" customHeight="1" x14ac:dyDescent="0.3">
      <c r="A51" s="1"/>
      <c r="B51" s="1"/>
      <c r="C51" s="5">
        <v>1.75</v>
      </c>
      <c r="D51" s="1"/>
      <c r="E51" s="1"/>
    </row>
    <row r="52" spans="1:9" s="149" customFormat="1" ht="19.5" customHeight="1" x14ac:dyDescent="0.3">
      <c r="A52" s="1"/>
      <c r="B52" s="1"/>
      <c r="C52" s="1"/>
      <c r="D52" s="1"/>
      <c r="E52" s="1"/>
    </row>
    <row r="53" spans="1:9" s="149" customFormat="1" ht="19.5" customHeight="1" x14ac:dyDescent="0.3">
      <c r="F53" s="168" t="s">
        <v>101</v>
      </c>
    </row>
    <row r="54" spans="1:9" s="149" customFormat="1" ht="15" customHeight="1" x14ac:dyDescent="0.3"/>
    <row r="55" spans="1:9" s="149" customFormat="1" ht="15" customHeight="1" x14ac:dyDescent="0.3">
      <c r="B55" s="237" t="s">
        <v>102</v>
      </c>
      <c r="C55" s="238"/>
      <c r="D55" s="238"/>
      <c r="E55" s="2"/>
      <c r="I55" s="163"/>
    </row>
    <row r="56" spans="1:9" s="149" customFormat="1" ht="15" customHeight="1" x14ac:dyDescent="0.3">
      <c r="B56" s="139" t="s">
        <v>103</v>
      </c>
      <c r="C56" s="1"/>
      <c r="D56" s="164">
        <f>D46+D41</f>
        <v>3.15</v>
      </c>
      <c r="E56" s="139" t="s">
        <v>28</v>
      </c>
    </row>
    <row r="57" spans="1:9" s="149" customFormat="1" ht="15" customHeight="1" x14ac:dyDescent="0.3">
      <c r="B57" s="139" t="s">
        <v>104</v>
      </c>
      <c r="C57" s="1"/>
      <c r="D57" s="164">
        <f>D56*D58</f>
        <v>4.68</v>
      </c>
      <c r="E57" s="139" t="s">
        <v>30</v>
      </c>
      <c r="F57" s="165"/>
      <c r="G57" s="165"/>
      <c r="H57" s="165"/>
      <c r="I57" s="165"/>
    </row>
    <row r="58" spans="1:9" s="149" customFormat="1" ht="15" customHeight="1" x14ac:dyDescent="0.3">
      <c r="B58" s="139" t="s">
        <v>105</v>
      </c>
      <c r="C58" s="1"/>
      <c r="D58" s="164">
        <f>(D63+H63)/(D46+D41)</f>
        <v>1.4857142857142858</v>
      </c>
      <c r="E58" s="139" t="s">
        <v>28</v>
      </c>
    </row>
    <row r="59" spans="1:9" s="149" customFormat="1" ht="15" customHeight="1" x14ac:dyDescent="0.3">
      <c r="B59" s="139" t="s">
        <v>3</v>
      </c>
      <c r="C59" s="1"/>
      <c r="D59" s="164">
        <f>(D63*D64+H63*H64)/D57-D58*0.25</f>
        <v>0.10058665293040292</v>
      </c>
      <c r="E59" s="139" t="s">
        <v>28</v>
      </c>
    </row>
    <row r="60" spans="1:9" s="149" customFormat="1" ht="15" customHeight="1" x14ac:dyDescent="0.3">
      <c r="B60" s="12" t="s">
        <v>4</v>
      </c>
      <c r="C60" s="12"/>
      <c r="D60" s="11">
        <f>D59+D58*0.25</f>
        <v>0.47201522435897436</v>
      </c>
      <c r="E60" s="12" t="s">
        <v>28</v>
      </c>
    </row>
    <row r="61" spans="1:9" s="149" customFormat="1" ht="15" customHeight="1" x14ac:dyDescent="0.3">
      <c r="B61" s="139"/>
      <c r="C61" s="1"/>
      <c r="D61" s="166"/>
      <c r="E61" s="139"/>
    </row>
    <row r="62" spans="1:9" s="149" customFormat="1" ht="15" customHeight="1" x14ac:dyDescent="0.3">
      <c r="C62" s="239" t="s">
        <v>11</v>
      </c>
      <c r="D62" s="240"/>
      <c r="E62" s="240"/>
      <c r="F62" s="241" t="s">
        <v>10</v>
      </c>
      <c r="G62" s="242"/>
      <c r="H62" s="242"/>
    </row>
    <row r="63" spans="1:9" s="149" customFormat="1" ht="15" customHeight="1" x14ac:dyDescent="0.3">
      <c r="B63" s="139" t="s">
        <v>5</v>
      </c>
      <c r="C63" s="1"/>
      <c r="D63" s="167">
        <f>D46*(C51+C43)/2</f>
        <v>1.53</v>
      </c>
      <c r="E63" s="1" t="s">
        <v>30</v>
      </c>
      <c r="F63" s="139" t="s">
        <v>6</v>
      </c>
      <c r="G63" s="139"/>
      <c r="H63" s="140">
        <f>D41*(C43+C37)/2</f>
        <v>3.15</v>
      </c>
      <c r="I63" s="2" t="s">
        <v>30</v>
      </c>
    </row>
    <row r="64" spans="1:9" s="149" customFormat="1" ht="15" customHeight="1" x14ac:dyDescent="0.3">
      <c r="B64" s="139" t="s">
        <v>7</v>
      </c>
      <c r="C64" s="1"/>
      <c r="D64" s="164">
        <f>B46*(C43+2*C51)/3/(C43+C51)+(C43+C51-C43*C51/(C43+C51))/6</f>
        <v>0.42512254901960783</v>
      </c>
      <c r="E64" s="2" t="s">
        <v>28</v>
      </c>
      <c r="F64" s="139" t="s">
        <v>7</v>
      </c>
      <c r="G64" s="139"/>
      <c r="H64" s="140">
        <f>B41*(C43+2*C37)/3/(C43+C37)+(C43+C37-C43*C37/(C43+C37))/6</f>
        <v>0.49479166666666663</v>
      </c>
      <c r="I64" s="2" t="s">
        <v>28</v>
      </c>
    </row>
    <row r="65" spans="11:15" s="149" customFormat="1" ht="15" customHeight="1" x14ac:dyDescent="0.3"/>
    <row r="66" spans="11:15" s="149" customFormat="1" ht="15" customHeight="1" x14ac:dyDescent="0.3"/>
    <row r="67" spans="11:15" s="149" customFormat="1" ht="15" customHeight="1" x14ac:dyDescent="0.3"/>
    <row r="68" spans="11:15" s="149" customFormat="1" ht="15" customHeight="1" x14ac:dyDescent="0.3"/>
    <row r="69" spans="11:15" s="149" customFormat="1" ht="15" customHeight="1" x14ac:dyDescent="0.3"/>
    <row r="70" spans="11:15" s="149" customFormat="1" ht="15" customHeight="1" x14ac:dyDescent="0.3">
      <c r="K70" s="3"/>
      <c r="L70" s="3"/>
      <c r="M70" s="3"/>
      <c r="N70" s="3"/>
      <c r="O70" s="3"/>
    </row>
  </sheetData>
  <sheetProtection sheet="1" objects="1" scenarios="1"/>
  <mergeCells count="3">
    <mergeCell ref="B55:D55"/>
    <mergeCell ref="C62:E62"/>
    <mergeCell ref="F62:H62"/>
  </mergeCells>
  <phoneticPr fontId="6" type="noConversion"/>
  <printOptions horizontalCentered="1"/>
  <pageMargins left="0.75" right="0.75" top="1" bottom="1" header="0.5" footer="0.5"/>
  <pageSetup orientation="portrait" horizontalDpi="300" verticalDpi="30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M72"/>
  <sheetViews>
    <sheetView showGridLines="0" workbookViewId="0">
      <selection activeCell="F14" sqref="F14"/>
    </sheetView>
  </sheetViews>
  <sheetFormatPr defaultColWidth="10.28515625" defaultRowHeight="12.75" x14ac:dyDescent="0.2"/>
  <cols>
    <col min="1" max="1" width="3.5703125" style="2" customWidth="1"/>
    <col min="2" max="2" width="6.140625" style="2" customWidth="1"/>
    <col min="3" max="3" width="25.5703125" style="2" customWidth="1"/>
    <col min="4" max="5" width="10.28515625" style="2" customWidth="1"/>
    <col min="6" max="6" width="12" style="2" customWidth="1"/>
    <col min="7" max="7" width="8.28515625" style="2" customWidth="1"/>
    <col min="8" max="8" width="9.140625" style="2" customWidth="1"/>
    <col min="9" max="16384" width="10.28515625" style="2"/>
  </cols>
  <sheetData>
    <row r="9" spans="2:8" x14ac:dyDescent="0.2">
      <c r="B9" s="169"/>
    </row>
    <row r="10" spans="2:8" x14ac:dyDescent="0.2">
      <c r="B10" s="169"/>
    </row>
    <row r="11" spans="2:8" s="170" customFormat="1" x14ac:dyDescent="0.2">
      <c r="C11" s="171" t="s">
        <v>88</v>
      </c>
      <c r="D11" s="172">
        <v>0</v>
      </c>
      <c r="E11" s="170" t="s">
        <v>30</v>
      </c>
    </row>
    <row r="12" spans="2:8" s="170" customFormat="1" x14ac:dyDescent="0.2">
      <c r="C12" s="171" t="s">
        <v>104</v>
      </c>
      <c r="D12" s="172">
        <v>0</v>
      </c>
      <c r="E12" s="170" t="s">
        <v>30</v>
      </c>
    </row>
    <row r="13" spans="2:8" ht="15.75" x14ac:dyDescent="0.2">
      <c r="C13" s="173" t="s">
        <v>106</v>
      </c>
      <c r="D13" s="174"/>
      <c r="E13" s="175"/>
    </row>
    <row r="14" spans="2:8" s="170" customFormat="1" x14ac:dyDescent="0.2">
      <c r="C14" s="176" t="s">
        <v>107</v>
      </c>
      <c r="D14" s="174">
        <f>(D11+D12)/2</f>
        <v>0</v>
      </c>
      <c r="E14" s="170" t="s">
        <v>30</v>
      </c>
    </row>
    <row r="15" spans="2:8" s="170" customFormat="1" x14ac:dyDescent="0.2">
      <c r="C15" s="176" t="s">
        <v>108</v>
      </c>
      <c r="D15" s="174" t="e">
        <f>ATAN(D12/D11)*180/PI()</f>
        <v>#DIV/0!</v>
      </c>
      <c r="E15" s="175" t="s">
        <v>110</v>
      </c>
      <c r="H15" s="177"/>
    </row>
    <row r="16" spans="2:8" s="170" customFormat="1" x14ac:dyDescent="0.2">
      <c r="C16" s="178" t="s">
        <v>109</v>
      </c>
      <c r="D16" s="179" t="e">
        <f>180-(D15*2)</f>
        <v>#DIV/0!</v>
      </c>
      <c r="E16" s="170" t="s">
        <v>110</v>
      </c>
    </row>
    <row r="17" spans="2:5" s="170" customFormat="1" x14ac:dyDescent="0.2">
      <c r="C17" s="178"/>
      <c r="D17" s="179"/>
    </row>
    <row r="18" spans="2:5" s="170" customFormat="1" x14ac:dyDescent="0.2">
      <c r="B18" s="178"/>
      <c r="C18" s="179"/>
    </row>
    <row r="19" spans="2:5" x14ac:dyDescent="0.2">
      <c r="B19" s="178"/>
      <c r="C19" s="179"/>
    </row>
    <row r="20" spans="2:5" x14ac:dyDescent="0.2">
      <c r="B20" s="178"/>
      <c r="C20" s="179"/>
    </row>
    <row r="21" spans="2:5" x14ac:dyDescent="0.2">
      <c r="B21" s="178"/>
      <c r="C21" s="179"/>
    </row>
    <row r="22" spans="2:5" x14ac:dyDescent="0.2">
      <c r="C22" s="180"/>
      <c r="D22" s="185"/>
      <c r="E22" s="181"/>
    </row>
    <row r="23" spans="2:5" ht="15.75" x14ac:dyDescent="0.2">
      <c r="C23" s="173"/>
      <c r="D23" s="179"/>
      <c r="E23" s="181"/>
    </row>
    <row r="24" spans="2:5" x14ac:dyDescent="0.2">
      <c r="C24" s="182"/>
      <c r="D24" s="164"/>
      <c r="E24" s="181"/>
    </row>
    <row r="25" spans="2:5" x14ac:dyDescent="0.2">
      <c r="C25" s="182"/>
      <c r="D25" s="164"/>
      <c r="E25" s="181"/>
    </row>
    <row r="26" spans="2:5" x14ac:dyDescent="0.2">
      <c r="B26" s="178"/>
      <c r="C26" s="179"/>
    </row>
    <row r="34" spans="3:5" x14ac:dyDescent="0.2">
      <c r="E34" s="6"/>
    </row>
    <row r="35" spans="3:5" x14ac:dyDescent="0.2">
      <c r="C35" s="183"/>
      <c r="E35" s="10"/>
    </row>
    <row r="36" spans="3:5" x14ac:dyDescent="0.2">
      <c r="C36" s="10"/>
      <c r="D36" s="130"/>
      <c r="E36" s="164"/>
    </row>
    <row r="67" spans="2:13" x14ac:dyDescent="0.2">
      <c r="M67" s="9"/>
    </row>
    <row r="68" spans="2:13" x14ac:dyDescent="0.2">
      <c r="M68" s="9"/>
    </row>
    <row r="69" spans="2:13" x14ac:dyDescent="0.2">
      <c r="M69" s="1"/>
    </row>
    <row r="70" spans="2:13" x14ac:dyDescent="0.2">
      <c r="B70" s="184"/>
      <c r="M70" s="1"/>
    </row>
    <row r="71" spans="2:13" x14ac:dyDescent="0.2">
      <c r="M71" s="1"/>
    </row>
    <row r="72" spans="2:13" x14ac:dyDescent="0.2">
      <c r="M72" s="1"/>
    </row>
  </sheetData>
  <sheetProtection sheet="1" objects="1" scenarios="1"/>
  <phoneticPr fontId="6" type="noConversion"/>
  <pageMargins left="0.75" right="0.75" top="1" bottom="1" header="0.5" footer="0.5"/>
  <pageSetup orientation="portrait" horizontalDpi="4294967294" verticalDpi="4294967294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6:F61"/>
  <sheetViews>
    <sheetView topLeftCell="A13" workbookViewId="0">
      <selection activeCell="H29" sqref="H29"/>
    </sheetView>
  </sheetViews>
  <sheetFormatPr defaultRowHeight="12.75" x14ac:dyDescent="0.2"/>
  <cols>
    <col min="1" max="1" width="25.42578125" style="186" customWidth="1"/>
    <col min="2" max="2" width="7.5703125" style="186" customWidth="1"/>
    <col min="3" max="3" width="23" style="186" customWidth="1"/>
    <col min="4" max="4" width="13.5703125" style="186" customWidth="1"/>
    <col min="5" max="5" width="26.7109375" style="186" customWidth="1"/>
    <col min="6" max="6" width="9.140625" style="186" customWidth="1"/>
    <col min="7" max="16384" width="9.140625" style="186"/>
  </cols>
  <sheetData>
    <row r="6" spans="1:6" ht="13.5" thickBot="1" x14ac:dyDescent="0.25"/>
    <row r="7" spans="1:6" ht="13.5" thickBot="1" x14ac:dyDescent="0.25">
      <c r="A7" s="187" t="s">
        <v>154</v>
      </c>
      <c r="B7" s="205"/>
      <c r="C7" s="188" t="s">
        <v>152</v>
      </c>
      <c r="D7" s="189"/>
      <c r="E7" s="190" t="s">
        <v>151</v>
      </c>
      <c r="F7" s="189"/>
    </row>
    <row r="8" spans="1:6" ht="13.5" thickTop="1" x14ac:dyDescent="0.2">
      <c r="A8" s="191" t="s">
        <v>121</v>
      </c>
      <c r="B8" s="204">
        <v>0.5</v>
      </c>
      <c r="C8" s="193" t="s">
        <v>122</v>
      </c>
      <c r="D8" s="192">
        <f>2*B13/B14</f>
        <v>0.61128337246779452</v>
      </c>
      <c r="E8" s="191" t="s">
        <v>123</v>
      </c>
      <c r="F8" s="194">
        <f>D21</f>
        <v>0.40518332296014781</v>
      </c>
    </row>
    <row r="9" spans="1:6" x14ac:dyDescent="0.2">
      <c r="A9" s="191" t="s">
        <v>153</v>
      </c>
      <c r="B9" s="204">
        <v>0.4</v>
      </c>
      <c r="C9" s="193" t="s">
        <v>124</v>
      </c>
      <c r="D9" s="192">
        <f>2*(B9-B13*SIN(B8*PI()/180))/B14</f>
        <v>2.0518735340065482E-2</v>
      </c>
      <c r="E9" s="191" t="s">
        <v>125</v>
      </c>
      <c r="F9" s="194">
        <f>D21</f>
        <v>0.40518332296014781</v>
      </c>
    </row>
    <row r="10" spans="1:6" x14ac:dyDescent="0.2">
      <c r="A10" s="191" t="s">
        <v>126</v>
      </c>
      <c r="B10" s="204">
        <v>2.2000000000000002</v>
      </c>
      <c r="C10" s="193" t="s">
        <v>127</v>
      </c>
      <c r="D10" s="192">
        <f>B10/B11</f>
        <v>0.21782178217821785</v>
      </c>
      <c r="E10" s="191" t="s">
        <v>128</v>
      </c>
      <c r="F10" s="194">
        <f>F9-0.02</f>
        <v>0.38518332296014779</v>
      </c>
    </row>
    <row r="11" spans="1:6" x14ac:dyDescent="0.2">
      <c r="A11" s="191" t="s">
        <v>129</v>
      </c>
      <c r="B11" s="204">
        <v>10.1</v>
      </c>
      <c r="C11" s="193" t="s">
        <v>130</v>
      </c>
      <c r="D11" s="192">
        <f>B11/B12</f>
        <v>25.249999999999996</v>
      </c>
      <c r="E11" s="191" t="s">
        <v>131</v>
      </c>
      <c r="F11" s="194">
        <f>F9-0.07</f>
        <v>0.3351833229601478</v>
      </c>
    </row>
    <row r="12" spans="1:6" x14ac:dyDescent="0.2">
      <c r="A12" s="191" t="s">
        <v>132</v>
      </c>
      <c r="B12" s="204">
        <v>0.4</v>
      </c>
      <c r="C12" s="193" t="s">
        <v>133</v>
      </c>
      <c r="D12" s="192">
        <f>(13-(IF(D11&gt;12,12,D11)))/(11200-(23000*D10))</f>
        <v>1.6154830454254639E-4</v>
      </c>
      <c r="E12" s="191" t="s">
        <v>159</v>
      </c>
    </row>
    <row r="13" spans="1:6" ht="12.75" customHeight="1" x14ac:dyDescent="0.25">
      <c r="A13" s="191" t="s">
        <v>134</v>
      </c>
      <c r="B13" s="202">
        <f>Крыло!B21+Крыло!B14-Крыло!C59+Оперение!D27</f>
        <v>9.4577882996632994</v>
      </c>
      <c r="C13" s="195" t="s">
        <v>135</v>
      </c>
      <c r="D13" s="192">
        <f>0.0052*B15+0.04</f>
        <v>0.11211822222222223</v>
      </c>
      <c r="E13" s="191" t="s">
        <v>160</v>
      </c>
      <c r="F13" s="207">
        <f>IF(F11&lt;0.3,F11,0.3)</f>
        <v>0.3</v>
      </c>
    </row>
    <row r="14" spans="1:6" x14ac:dyDescent="0.2">
      <c r="A14" s="191" t="s">
        <v>136</v>
      </c>
      <c r="B14" s="202">
        <f>Крыло!H50</f>
        <v>30.944039133541402</v>
      </c>
      <c r="C14" s="193" t="s">
        <v>137</v>
      </c>
      <c r="D14" s="192">
        <f>0.0052*B16+0.035</f>
        <v>6.1308300395256921E-2</v>
      </c>
      <c r="E14" s="191"/>
      <c r="F14" s="192"/>
    </row>
    <row r="15" spans="1:6" ht="15" customHeight="1" x14ac:dyDescent="0.25">
      <c r="A15" s="196" t="s">
        <v>0</v>
      </c>
      <c r="B15" s="202">
        <f>Крыло!C57</f>
        <v>13.868888888888891</v>
      </c>
      <c r="C15" s="193" t="s">
        <v>138</v>
      </c>
      <c r="D15" s="197">
        <f>-D12*B11*B12*B11/(B17*B18*D13)</f>
        <v>-3.5838599521834856E-4</v>
      </c>
      <c r="E15" s="191"/>
      <c r="F15" s="192"/>
    </row>
    <row r="16" spans="1:6" ht="15.75" x14ac:dyDescent="0.25">
      <c r="A16" s="196" t="s">
        <v>139</v>
      </c>
      <c r="B16" s="202">
        <f>Оперение!D23</f>
        <v>5.0592885375494081</v>
      </c>
      <c r="C16" s="195" t="s">
        <v>140</v>
      </c>
      <c r="D16" s="192">
        <f>0.72+0.28*(B19-1)</f>
        <v>0.8288888888888889</v>
      </c>
      <c r="E16" s="191"/>
      <c r="F16" s="192"/>
    </row>
    <row r="17" spans="1:6" ht="15.75" x14ac:dyDescent="0.25">
      <c r="A17" s="191" t="s">
        <v>141</v>
      </c>
      <c r="B17" s="202">
        <f>Крыло!C54</f>
        <v>72</v>
      </c>
      <c r="C17" s="195" t="s">
        <v>142</v>
      </c>
      <c r="D17" s="192">
        <f>1.55-0.85*D8+0.3*D8^2</f>
        <v>1.1425093418390548</v>
      </c>
      <c r="E17" s="191"/>
      <c r="F17" s="192"/>
    </row>
    <row r="18" spans="1:6" x14ac:dyDescent="0.2">
      <c r="A18" s="191" t="s">
        <v>143</v>
      </c>
      <c r="B18" s="202">
        <f>Крыло!C56</f>
        <v>2.2784810126582276</v>
      </c>
      <c r="C18" s="193" t="s">
        <v>144</v>
      </c>
      <c r="D18" s="192">
        <f>1-1.25*ABS(D9)</f>
        <v>0.97435158082491813</v>
      </c>
      <c r="E18" s="191"/>
      <c r="F18" s="192"/>
    </row>
    <row r="19" spans="1:6" ht="15.75" x14ac:dyDescent="0.25">
      <c r="A19" s="196" t="s">
        <v>66</v>
      </c>
      <c r="B19" s="202">
        <f>Крыло!B14/IF(Крыло!I14=0,IF(Крыло!G14=0,Крыло!D14,Крыло!G14),Крыло!I14)</f>
        <v>1.3888888888888888</v>
      </c>
      <c r="C19" s="193" t="s">
        <v>145</v>
      </c>
      <c r="D19" s="192">
        <f>46.2*D16*D17*D18*D13/B15</f>
        <v>0.34462619222587215</v>
      </c>
      <c r="E19" s="191"/>
      <c r="F19" s="192"/>
    </row>
    <row r="20" spans="1:6" x14ac:dyDescent="0.2">
      <c r="A20" s="191" t="s">
        <v>146</v>
      </c>
      <c r="B20" s="202">
        <f>Оперение!D21*'Продольная устойчивость'!B13/Крыло!C54/Крыло!C56</f>
        <v>0.46674769072930966</v>
      </c>
      <c r="C20" s="193" t="s">
        <v>147</v>
      </c>
      <c r="D20" s="192">
        <f>0.9*D14/D13*(1-D19)*B20</f>
        <v>0.15054170895536617</v>
      </c>
      <c r="E20" s="191"/>
      <c r="F20" s="192"/>
    </row>
    <row r="21" spans="1:6" x14ac:dyDescent="0.2">
      <c r="A21" s="191" t="s">
        <v>148</v>
      </c>
      <c r="B21" s="203">
        <f>Крыло!B7/1000</f>
        <v>1.85</v>
      </c>
      <c r="C21" s="198" t="s">
        <v>149</v>
      </c>
      <c r="D21" s="192">
        <f>0.24+0.015+D15+D20</f>
        <v>0.40518332296014781</v>
      </c>
      <c r="E21" s="191"/>
      <c r="F21" s="192"/>
    </row>
    <row r="22" spans="1:6" x14ac:dyDescent="0.2">
      <c r="A22" s="191"/>
      <c r="B22" s="86"/>
      <c r="C22" s="198" t="s">
        <v>150</v>
      </c>
      <c r="D22" s="192">
        <f>42.3*D14*B20*B13*B17/(B21*1000)+D21</f>
        <v>0.85072894299173552</v>
      </c>
      <c r="E22" s="191"/>
      <c r="F22" s="192"/>
    </row>
    <row r="23" spans="1:6" ht="13.5" thickBot="1" x14ac:dyDescent="0.25">
      <c r="A23" s="199"/>
      <c r="B23" s="206"/>
      <c r="C23" s="201"/>
      <c r="D23" s="200"/>
      <c r="E23" s="199"/>
      <c r="F23" s="200"/>
    </row>
    <row r="28" spans="1:6" ht="9.75" customHeight="1" thickBot="1" x14ac:dyDescent="0.25"/>
    <row r="29" spans="1:6" ht="28.5" customHeight="1" x14ac:dyDescent="0.2">
      <c r="A29" s="210" t="s">
        <v>155</v>
      </c>
      <c r="B29" s="211" t="s">
        <v>156</v>
      </c>
      <c r="C29" s="212" t="s">
        <v>157</v>
      </c>
      <c r="D29" s="213" t="s">
        <v>166</v>
      </c>
      <c r="E29" s="208" t="s">
        <v>158</v>
      </c>
      <c r="F29" s="209"/>
    </row>
    <row r="30" spans="1:6" x14ac:dyDescent="0.2">
      <c r="A30" s="214" t="s">
        <v>161</v>
      </c>
      <c r="B30" s="215">
        <f>B13/B18</f>
        <v>4.1509181981855594</v>
      </c>
      <c r="C30" s="216" t="s">
        <v>172</v>
      </c>
      <c r="D30" s="217" t="s">
        <v>167</v>
      </c>
      <c r="E30" s="214"/>
      <c r="F30" s="214"/>
    </row>
    <row r="31" spans="1:6" x14ac:dyDescent="0.2">
      <c r="A31" s="214" t="s">
        <v>165</v>
      </c>
      <c r="B31" s="215">
        <f>B20</f>
        <v>0.46674769072930966</v>
      </c>
      <c r="C31" s="217" t="s">
        <v>170</v>
      </c>
      <c r="D31" s="217" t="s">
        <v>171</v>
      </c>
      <c r="E31" s="214"/>
      <c r="F31" s="214"/>
    </row>
    <row r="32" spans="1:6" x14ac:dyDescent="0.2">
      <c r="A32" s="214" t="s">
        <v>162</v>
      </c>
      <c r="B32" s="215">
        <f>(Крыло!B25+Крыло!B14-Крыло!C59+Оперение!D60)/B14</f>
        <v>0.33705861714311142</v>
      </c>
      <c r="C32" s="217" t="s">
        <v>169</v>
      </c>
      <c r="D32" s="217" t="s">
        <v>168</v>
      </c>
      <c r="E32" s="214"/>
      <c r="F32" s="214"/>
    </row>
    <row r="33" spans="1:6" ht="28.5" customHeight="1" x14ac:dyDescent="0.2">
      <c r="A33" s="214" t="s">
        <v>164</v>
      </c>
      <c r="B33" s="218">
        <f>Оперение!D57*'Продольная устойчивость'!B32/'Продольная устойчивость'!B17</f>
        <v>2.1908810114302242E-2</v>
      </c>
      <c r="C33" s="221" t="s">
        <v>174</v>
      </c>
      <c r="D33" s="219" t="s">
        <v>175</v>
      </c>
      <c r="E33" s="214"/>
      <c r="F33" s="214"/>
    </row>
    <row r="34" spans="1:6" ht="27.75" customHeight="1" x14ac:dyDescent="0.2">
      <c r="A34" s="214" t="s">
        <v>163</v>
      </c>
      <c r="B34" s="215">
        <f>Крыло!C50*'Продольная устойчивость'!B32/0.65</f>
        <v>6.5434833142939635</v>
      </c>
      <c r="C34" s="222" t="s">
        <v>176</v>
      </c>
      <c r="D34" s="219" t="s">
        <v>177</v>
      </c>
      <c r="E34" s="214" t="s">
        <v>173</v>
      </c>
      <c r="F34" s="214"/>
    </row>
    <row r="38" spans="1:6" x14ac:dyDescent="0.2">
      <c r="C38" s="220"/>
    </row>
    <row r="61" spans="1:1" x14ac:dyDescent="0.2">
      <c r="A61" s="186" t="s">
        <v>249</v>
      </c>
    </row>
  </sheetData>
  <phoneticPr fontId="0" type="noConversion"/>
  <pageMargins left="0.75" right="0.75" top="1" bottom="1" header="0.5" footer="0.5"/>
  <pageSetup paperSize="9" orientation="portrait" horizontalDpi="0" verticalDpi="0" r:id="rId1"/>
  <headerFooter alignWithMargins="0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N34"/>
  <sheetViews>
    <sheetView topLeftCell="A10" workbookViewId="0">
      <selection activeCell="K3" sqref="K3"/>
    </sheetView>
  </sheetViews>
  <sheetFormatPr defaultRowHeight="12.75" x14ac:dyDescent="0.2"/>
  <cols>
    <col min="1" max="1" width="12.42578125" bestFit="1" customWidth="1"/>
    <col min="2" max="2" width="14" bestFit="1" customWidth="1"/>
    <col min="4" max="4" width="15.42578125" bestFit="1" customWidth="1"/>
    <col min="5" max="5" width="11.5703125" customWidth="1"/>
    <col min="6" max="9" width="0.7109375" customWidth="1"/>
  </cols>
  <sheetData>
    <row r="4" spans="1:14" ht="13.5" thickBot="1" x14ac:dyDescent="0.25"/>
    <row r="5" spans="1:14" ht="18.75" thickBot="1" x14ac:dyDescent="0.3">
      <c r="A5" s="243" t="s">
        <v>250</v>
      </c>
      <c r="B5" s="244"/>
      <c r="C5" s="244"/>
      <c r="D5" s="244"/>
      <c r="E5" s="245"/>
      <c r="J5" s="230"/>
      <c r="K5" s="230"/>
      <c r="L5" s="230"/>
      <c r="M5" s="230"/>
      <c r="N5" s="230"/>
    </row>
    <row r="6" spans="1:14" ht="17.25" thickBot="1" x14ac:dyDescent="0.3">
      <c r="A6" s="228" t="s">
        <v>185</v>
      </c>
      <c r="B6" s="228" t="s">
        <v>186</v>
      </c>
      <c r="C6" s="228" t="s">
        <v>187</v>
      </c>
      <c r="D6" s="228" t="s">
        <v>188</v>
      </c>
      <c r="E6" s="228" t="s">
        <v>189</v>
      </c>
      <c r="J6" s="231"/>
      <c r="K6" s="231" t="s">
        <v>247</v>
      </c>
      <c r="L6" s="231" t="s">
        <v>248</v>
      </c>
      <c r="M6" s="231"/>
      <c r="N6" s="231"/>
    </row>
    <row r="7" spans="1:14" ht="17.25" thickBot="1" x14ac:dyDescent="0.3">
      <c r="A7" s="229">
        <v>-1</v>
      </c>
      <c r="B7" s="229">
        <v>0.10929999999999999</v>
      </c>
      <c r="C7" s="229">
        <v>1.6500000000000001E-2</v>
      </c>
      <c r="D7" s="229">
        <v>1586036</v>
      </c>
      <c r="E7" s="229" t="s">
        <v>190</v>
      </c>
      <c r="K7">
        <f>B7*B7/(3.14*Крыло!C57)</f>
        <v>2.7432728606900935E-4</v>
      </c>
    </row>
    <row r="8" spans="1:14" ht="17.25" thickBot="1" x14ac:dyDescent="0.3">
      <c r="A8" s="229">
        <v>-0.5</v>
      </c>
      <c r="B8" s="229">
        <v>0.2056</v>
      </c>
      <c r="C8" s="229" t="s">
        <v>191</v>
      </c>
      <c r="D8" s="229">
        <v>176018</v>
      </c>
      <c r="E8" s="229" t="s">
        <v>192</v>
      </c>
      <c r="K8">
        <f>B8*B8/(3.14*Крыло!C57)</f>
        <v>9.7067736776627119E-4</v>
      </c>
    </row>
    <row r="9" spans="1:14" ht="17.25" thickBot="1" x14ac:dyDescent="0.3">
      <c r="A9" s="229">
        <v>0</v>
      </c>
      <c r="B9" s="229">
        <v>0.28570000000000001</v>
      </c>
      <c r="C9" s="229">
        <v>1.6899999999999998E-2</v>
      </c>
      <c r="D9" s="229" t="s">
        <v>193</v>
      </c>
      <c r="E9" s="229" t="s">
        <v>194</v>
      </c>
      <c r="K9">
        <f>B9*B9/(3.14*Крыло!C57)</f>
        <v>1.874343411200026E-3</v>
      </c>
    </row>
    <row r="10" spans="1:14" ht="17.25" thickBot="1" x14ac:dyDescent="0.3">
      <c r="A10" s="229">
        <v>0.5</v>
      </c>
      <c r="B10" s="229">
        <v>0.38</v>
      </c>
      <c r="C10" s="229">
        <v>1.66E-2</v>
      </c>
      <c r="D10" s="229" t="s">
        <v>195</v>
      </c>
      <c r="E10" s="229" t="s">
        <v>196</v>
      </c>
      <c r="K10">
        <f>B10*B10/(3.14*Крыло!C57)</f>
        <v>3.3158576375458362E-3</v>
      </c>
    </row>
    <row r="11" spans="1:14" ht="17.25" thickBot="1" x14ac:dyDescent="0.3">
      <c r="A11" s="229">
        <v>1</v>
      </c>
      <c r="B11" s="229">
        <v>0.45390000000000003</v>
      </c>
      <c r="C11" s="229">
        <v>1.6199999999999999E-2</v>
      </c>
      <c r="D11" s="229" t="s">
        <v>197</v>
      </c>
      <c r="E11" s="229" t="s">
        <v>198</v>
      </c>
      <c r="K11">
        <f>B11*B11/(3.14*Крыло!C57)</f>
        <v>4.7309575215061274E-3</v>
      </c>
    </row>
    <row r="12" spans="1:14" ht="17.25" thickBot="1" x14ac:dyDescent="0.3">
      <c r="A12" s="229">
        <v>1.5</v>
      </c>
      <c r="B12" s="229">
        <v>0.52259999999999995</v>
      </c>
      <c r="C12" s="229">
        <v>1.5699999999999999E-2</v>
      </c>
      <c r="D12" s="229" t="s">
        <v>199</v>
      </c>
      <c r="E12" s="229" t="s">
        <v>200</v>
      </c>
      <c r="K12">
        <f>B12*B12/(3.14*Крыло!C57)</f>
        <v>6.2714432094317703E-3</v>
      </c>
    </row>
    <row r="13" spans="1:14" ht="17.25" thickBot="1" x14ac:dyDescent="0.3">
      <c r="A13" s="229">
        <v>2</v>
      </c>
      <c r="B13" s="229">
        <v>0.58189999999999997</v>
      </c>
      <c r="C13" s="229">
        <v>1.52E-2</v>
      </c>
      <c r="D13" s="229" t="s">
        <v>201</v>
      </c>
      <c r="E13" s="229" t="s">
        <v>202</v>
      </c>
      <c r="K13">
        <f>B13*B13/(3.14*Крыло!C57)</f>
        <v>7.7754475744435019E-3</v>
      </c>
    </row>
    <row r="14" spans="1:14" ht="17.25" thickBot="1" x14ac:dyDescent="0.3">
      <c r="A14" s="229">
        <v>2.5</v>
      </c>
      <c r="B14" s="229">
        <v>0.63939999999999997</v>
      </c>
      <c r="C14" s="229">
        <v>1.4800000000000001E-2</v>
      </c>
      <c r="D14" s="229" t="s">
        <v>203</v>
      </c>
      <c r="E14" s="229" t="s">
        <v>204</v>
      </c>
      <c r="K14">
        <f>B14*B14/(3.14*Крыло!C57)</f>
        <v>9.3880187214812234E-3</v>
      </c>
    </row>
    <row r="15" spans="1:14" ht="17.25" thickBot="1" x14ac:dyDescent="0.3">
      <c r="A15" s="229">
        <v>3</v>
      </c>
      <c r="B15" s="229">
        <v>0.69299999999999995</v>
      </c>
      <c r="C15" s="229">
        <v>1.47E-2</v>
      </c>
      <c r="D15" s="229" t="s">
        <v>205</v>
      </c>
      <c r="E15" s="229" t="s">
        <v>206</v>
      </c>
      <c r="K15">
        <f>B15*B15/(3.14*Крыло!C57)</f>
        <v>1.1027959242200486E-2</v>
      </c>
    </row>
    <row r="16" spans="1:14" ht="17.25" thickBot="1" x14ac:dyDescent="0.3">
      <c r="A16" s="229">
        <v>3.5</v>
      </c>
      <c r="B16" s="229">
        <v>0.74560000000000004</v>
      </c>
      <c r="C16" s="229">
        <v>1.4800000000000001E-2</v>
      </c>
      <c r="D16" s="229" t="s">
        <v>207</v>
      </c>
      <c r="E16" s="229" t="s">
        <v>208</v>
      </c>
      <c r="K16">
        <f>B16*B16/(3.14*Крыло!C57)</f>
        <v>1.2765577948168931E-2</v>
      </c>
    </row>
    <row r="17" spans="1:11" ht="17.25" thickBot="1" x14ac:dyDescent="0.3">
      <c r="A17" s="229">
        <v>4</v>
      </c>
      <c r="B17" s="229">
        <v>0.79549999999999998</v>
      </c>
      <c r="C17" s="229">
        <v>1.5100000000000001E-2</v>
      </c>
      <c r="D17" s="229" t="s">
        <v>209</v>
      </c>
      <c r="E17" s="229" t="s">
        <v>210</v>
      </c>
      <c r="K17">
        <f>B17*B17/(3.14*Крыло!C57)</f>
        <v>1.4531453318255992E-2</v>
      </c>
    </row>
    <row r="18" spans="1:11" ht="17.25" thickBot="1" x14ac:dyDescent="0.3">
      <c r="A18" s="229">
        <v>4.5</v>
      </c>
      <c r="B18" s="229">
        <v>0.84430000000000005</v>
      </c>
      <c r="C18" s="229" t="s">
        <v>211</v>
      </c>
      <c r="D18" s="229" t="s">
        <v>212</v>
      </c>
      <c r="E18" s="229" t="s">
        <v>213</v>
      </c>
      <c r="K18">
        <f>B18*B18/(3.14*Крыло!C57)</f>
        <v>1.6369004257851049E-2</v>
      </c>
    </row>
    <row r="19" spans="1:11" ht="17.25" thickBot="1" x14ac:dyDescent="0.3">
      <c r="A19" s="229">
        <v>5</v>
      </c>
      <c r="B19" s="229">
        <v>0.89200000000000002</v>
      </c>
      <c r="C19" s="229">
        <v>1.6299999999999999E-2</v>
      </c>
      <c r="D19" s="229" t="s">
        <v>214</v>
      </c>
      <c r="E19" s="229" t="s">
        <v>215</v>
      </c>
      <c r="K19">
        <f>B19*B19/(3.14*Крыло!C57)</f>
        <v>1.827083484293816E-2</v>
      </c>
    </row>
    <row r="20" spans="1:11" ht="17.25" thickBot="1" x14ac:dyDescent="0.3">
      <c r="A20" s="229">
        <v>5.5</v>
      </c>
      <c r="B20" s="229">
        <v>0.93830000000000002</v>
      </c>
      <c r="C20" s="229">
        <v>1.7000000000000001E-2</v>
      </c>
      <c r="D20" s="229" t="s">
        <v>216</v>
      </c>
      <c r="E20" s="229" t="s">
        <v>217</v>
      </c>
      <c r="K20">
        <f>B20*B20/(3.14*Крыло!C57)</f>
        <v>2.0216786082787236E-2</v>
      </c>
    </row>
    <row r="21" spans="1:11" ht="17.25" thickBot="1" x14ac:dyDescent="0.3">
      <c r="A21" s="229">
        <v>6</v>
      </c>
      <c r="B21" s="229">
        <v>0.98309999999999997</v>
      </c>
      <c r="C21" s="229">
        <v>1.7999999999999999E-2</v>
      </c>
      <c r="D21" s="229" t="s">
        <v>218</v>
      </c>
      <c r="E21" s="229" t="s">
        <v>219</v>
      </c>
      <c r="K21">
        <f>B21*B21/(3.14*Крыло!C57)</f>
        <v>2.2193411990974004E-2</v>
      </c>
    </row>
    <row r="22" spans="1:11" ht="17.25" thickBot="1" x14ac:dyDescent="0.3">
      <c r="A22" s="229">
        <v>5.5</v>
      </c>
      <c r="B22" s="229">
        <v>1.0261</v>
      </c>
      <c r="C22" s="229">
        <v>1.9099999999999999E-2</v>
      </c>
      <c r="D22" s="229" t="s">
        <v>220</v>
      </c>
      <c r="E22" s="229" t="s">
        <v>221</v>
      </c>
      <c r="K22">
        <f>B22*B22/(3.14*Крыло!C57)</f>
        <v>2.4177314415560952E-2</v>
      </c>
    </row>
    <row r="23" spans="1:11" ht="17.25" thickBot="1" x14ac:dyDescent="0.3">
      <c r="A23" s="229">
        <v>7</v>
      </c>
      <c r="B23" s="229">
        <v>1.0678000000000001</v>
      </c>
      <c r="C23" s="229">
        <v>2.0400000000000001E-2</v>
      </c>
      <c r="D23" s="229" t="s">
        <v>222</v>
      </c>
      <c r="E23" s="229" t="s">
        <v>223</v>
      </c>
      <c r="K23">
        <f>B23*B23/(3.14*Крыло!C57)</f>
        <v>2.6182343491825681E-2</v>
      </c>
    </row>
    <row r="24" spans="1:11" ht="17.25" thickBot="1" x14ac:dyDescent="0.3">
      <c r="A24" s="229">
        <v>7.5</v>
      </c>
      <c r="B24" s="229">
        <v>1.1079000000000001</v>
      </c>
      <c r="C24" s="229" t="s">
        <v>224</v>
      </c>
      <c r="D24" s="229" t="s">
        <v>225</v>
      </c>
      <c r="E24" s="229" t="s">
        <v>226</v>
      </c>
      <c r="K24">
        <f>B24*B24/(3.14*Крыло!C57)</f>
        <v>2.8185763780098121E-2</v>
      </c>
    </row>
    <row r="25" spans="1:11" ht="17.25" thickBot="1" x14ac:dyDescent="0.3">
      <c r="A25" s="229">
        <v>8</v>
      </c>
      <c r="B25" s="229">
        <v>1.1456999999999999</v>
      </c>
      <c r="C25" s="229">
        <v>2.35E-2</v>
      </c>
      <c r="D25" s="229" t="s">
        <v>227</v>
      </c>
      <c r="E25" s="229" t="s">
        <v>228</v>
      </c>
      <c r="K25">
        <f>B25*B25/(3.14*Крыло!C57)</f>
        <v>3.0141891993260093E-2</v>
      </c>
    </row>
    <row r="26" spans="1:11" ht="17.25" thickBot="1" x14ac:dyDescent="0.3">
      <c r="A26" s="229">
        <v>8.5</v>
      </c>
      <c r="B26" s="229">
        <v>1.1813</v>
      </c>
      <c r="C26" s="229">
        <v>2.5399999999999999E-2</v>
      </c>
      <c r="D26" s="229" t="s">
        <v>229</v>
      </c>
      <c r="E26" s="229" t="s">
        <v>230</v>
      </c>
      <c r="K26">
        <f>B26*B26/(3.14*Крыло!C57)</f>
        <v>3.2044174719876875E-2</v>
      </c>
    </row>
    <row r="27" spans="1:11" ht="50.25" customHeight="1" thickBot="1" x14ac:dyDescent="0.3">
      <c r="A27" s="229">
        <v>9</v>
      </c>
      <c r="B27" s="229">
        <v>1.2151000000000001</v>
      </c>
      <c r="C27" s="229">
        <v>2.7699999999999999E-2</v>
      </c>
      <c r="D27" s="229" t="s">
        <v>231</v>
      </c>
      <c r="E27" s="229" t="s">
        <v>232</v>
      </c>
      <c r="K27">
        <f>B27*B27/(3.14*Крыло!C57)</f>
        <v>3.3904139387469549E-2</v>
      </c>
    </row>
    <row r="28" spans="1:11" ht="17.25" thickBot="1" x14ac:dyDescent="0.3">
      <c r="A28" s="229">
        <v>9.5</v>
      </c>
      <c r="B28" s="229">
        <v>1.2450000000000001</v>
      </c>
      <c r="C28" s="229">
        <v>3.0200000000000001E-2</v>
      </c>
      <c r="D28" s="229" t="s">
        <v>233</v>
      </c>
      <c r="E28" s="229" t="s">
        <v>234</v>
      </c>
      <c r="K28">
        <f>B28*B28/(3.14*Крыло!C57)</f>
        <v>3.5593228771724272E-2</v>
      </c>
    </row>
    <row r="29" spans="1:11" ht="17.25" thickBot="1" x14ac:dyDescent="0.3">
      <c r="A29" s="229">
        <v>10</v>
      </c>
      <c r="B29" s="229">
        <v>1.2657</v>
      </c>
      <c r="C29" s="229">
        <v>3.27E-2</v>
      </c>
      <c r="D29" s="229" t="s">
        <v>235</v>
      </c>
      <c r="E29" s="229" t="s">
        <v>236</v>
      </c>
      <c r="K29">
        <f>B29*B29/(3.14*Крыло!C57)</f>
        <v>3.6786650254072864E-2</v>
      </c>
    </row>
    <row r="30" spans="1:11" ht="17.25" thickBot="1" x14ac:dyDescent="0.3">
      <c r="A30" s="229">
        <v>10.5</v>
      </c>
      <c r="B30" s="229">
        <v>1.2753000000000001</v>
      </c>
      <c r="C30" s="229">
        <v>3.5499999999999997E-2</v>
      </c>
      <c r="D30" s="229" t="s">
        <v>237</v>
      </c>
      <c r="E30" s="229" t="s">
        <v>238</v>
      </c>
      <c r="K30">
        <f>B30*B30/(3.14*Крыло!C57)</f>
        <v>3.734680056478782E-2</v>
      </c>
    </row>
    <row r="31" spans="1:11" ht="17.25" thickBot="1" x14ac:dyDescent="0.3">
      <c r="A31" s="229">
        <v>11</v>
      </c>
      <c r="B31" s="229">
        <v>1.2746999999999999</v>
      </c>
      <c r="C31" s="229">
        <v>3.8899999999999997E-2</v>
      </c>
      <c r="D31" s="229" t="s">
        <v>239</v>
      </c>
      <c r="E31" s="229" t="s">
        <v>240</v>
      </c>
      <c r="K31">
        <f>B31*B31/(3.14*Крыло!C57)</f>
        <v>3.731166717015176E-2</v>
      </c>
    </row>
    <row r="32" spans="1:11" ht="17.25" thickBot="1" x14ac:dyDescent="0.3">
      <c r="A32" s="229">
        <v>11.5</v>
      </c>
      <c r="B32" s="229">
        <v>1.2830999999999999</v>
      </c>
      <c r="C32" s="229">
        <v>4.3799999999999999E-2</v>
      </c>
      <c r="D32" s="229" t="s">
        <v>241</v>
      </c>
      <c r="E32" s="229" t="s">
        <v>242</v>
      </c>
      <c r="K32">
        <f>B32*B32/(3.14*Крыло!C57)</f>
        <v>3.7805039231014942E-2</v>
      </c>
    </row>
    <row r="33" spans="1:11" ht="17.25" thickBot="1" x14ac:dyDescent="0.3">
      <c r="A33" s="229">
        <v>12</v>
      </c>
      <c r="B33" s="229">
        <v>1.2931999999999999</v>
      </c>
      <c r="C33" s="229">
        <v>4.9399999999999999E-2</v>
      </c>
      <c r="D33" s="229" t="s">
        <v>243</v>
      </c>
      <c r="E33" s="229" t="s">
        <v>244</v>
      </c>
      <c r="K33">
        <f>B33*B33/(3.14*Крыло!C57)</f>
        <v>3.8402551036549944E-2</v>
      </c>
    </row>
    <row r="34" spans="1:11" ht="17.25" thickBot="1" x14ac:dyDescent="0.3">
      <c r="A34" s="229">
        <v>13</v>
      </c>
      <c r="B34" s="229">
        <v>1.3324</v>
      </c>
      <c r="C34" s="229">
        <v>6.5199999999999994E-2</v>
      </c>
      <c r="D34" s="229" t="s">
        <v>245</v>
      </c>
      <c r="E34" s="229" t="s">
        <v>246</v>
      </c>
      <c r="K34">
        <f>B34*B34/(3.14*Крыло!C57)</f>
        <v>4.0765984138178078E-2</v>
      </c>
    </row>
  </sheetData>
  <mergeCells count="1">
    <mergeCell ref="A5:E5"/>
  </mergeCells>
  <phoneticPr fontId="0" type="noConversion"/>
  <pageMargins left="0.75" right="0.75" top="1" bottom="1" header="0.5" footer="0.5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5"/>
  <sheetViews>
    <sheetView workbookViewId="0">
      <selection activeCell="E25" sqref="E25"/>
    </sheetView>
  </sheetViews>
  <sheetFormatPr defaultRowHeight="12.75" x14ac:dyDescent="0.2"/>
  <cols>
    <col min="1" max="16384" width="9.140625" style="186"/>
  </cols>
  <sheetData>
    <row r="2" spans="1:4" ht="18" x14ac:dyDescent="0.25">
      <c r="D2" s="226" t="s">
        <v>183</v>
      </c>
    </row>
    <row r="3" spans="1:4" x14ac:dyDescent="0.2">
      <c r="D3" s="186" t="s">
        <v>184</v>
      </c>
    </row>
    <row r="10" spans="1:4" ht="20.25" x14ac:dyDescent="0.3">
      <c r="A10" s="223" t="s">
        <v>178</v>
      </c>
    </row>
    <row r="12" spans="1:4" x14ac:dyDescent="0.2">
      <c r="A12" s="224" t="s">
        <v>179</v>
      </c>
    </row>
    <row r="13" spans="1:4" x14ac:dyDescent="0.2">
      <c r="A13" s="224" t="s">
        <v>180</v>
      </c>
    </row>
    <row r="14" spans="1:4" x14ac:dyDescent="0.2">
      <c r="A14" s="225" t="s">
        <v>181</v>
      </c>
    </row>
    <row r="15" spans="1:4" x14ac:dyDescent="0.2">
      <c r="A15" s="224" t="s">
        <v>182</v>
      </c>
    </row>
  </sheetData>
  <sheetProtection sheet="1" objects="1" scenarios="1"/>
  <phoneticPr fontId="0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Крыло</vt:lpstr>
      <vt:lpstr>Оперение</vt:lpstr>
      <vt:lpstr>V-оперение</vt:lpstr>
      <vt:lpstr>Продольная устойчивость</vt:lpstr>
      <vt:lpstr>Аэродинамика</vt:lpstr>
      <vt:lpstr>Credits</vt:lpstr>
    </vt:vector>
  </TitlesOfParts>
  <Company>aaa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PostScriptum</dc:creator>
  <cp:lastModifiedBy>user</cp:lastModifiedBy>
  <dcterms:created xsi:type="dcterms:W3CDTF">2005-06-27T04:54:20Z</dcterms:created>
  <dcterms:modified xsi:type="dcterms:W3CDTF">2011-08-23T13:45:38Z</dcterms:modified>
</cp:coreProperties>
</file>