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40" windowHeight="97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4" i="1"/>
  <c r="G25"/>
  <c r="BD11"/>
  <c r="BD15" s="1"/>
  <c r="AW3" s="1"/>
  <c r="I10" l="1"/>
  <c r="AA15" s="1"/>
  <c r="AK23" s="1"/>
  <c r="X5" s="1"/>
  <c r="J25" l="1"/>
  <c r="I25"/>
  <c r="AA14"/>
  <c r="I24" s="1"/>
  <c r="H25"/>
  <c r="H24"/>
  <c r="AK21" l="1"/>
  <c r="X4" s="1"/>
  <c r="J24" l="1"/>
</calcChain>
</file>

<file path=xl/sharedStrings.xml><?xml version="1.0" encoding="utf-8"?>
<sst xmlns="http://schemas.openxmlformats.org/spreadsheetml/2006/main" count="27" uniqueCount="19">
  <si>
    <t>Spur</t>
  </si>
  <si>
    <t>двигатель</t>
  </si>
  <si>
    <t>кардан м/о</t>
  </si>
  <si>
    <t>ИТОГО</t>
  </si>
  <si>
    <t>привод</t>
  </si>
  <si>
    <t>Механика саммита:</t>
  </si>
  <si>
    <t>I</t>
  </si>
  <si>
    <t>II</t>
  </si>
  <si>
    <t>I передача</t>
  </si>
  <si>
    <t>II передача</t>
  </si>
  <si>
    <t>ЗАМЕТКИ</t>
  </si>
  <si>
    <t>I передача 5,077</t>
  </si>
  <si>
    <t>II передача 1,833</t>
  </si>
  <si>
    <t>:</t>
  </si>
  <si>
    <t>соотношение : 1</t>
  </si>
  <si>
    <t>саммит 14Т / 56Т 68Т</t>
  </si>
  <si>
    <t>саваж 20Т 25Т / 44Т</t>
  </si>
  <si>
    <t>коробка саважа: 2,215</t>
  </si>
  <si>
    <t>общая передатка 15,702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</si>
</sst>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rgb="FFFF0000"/>
      <name val="BankGothic Md BT"/>
      <family val="2"/>
    </font>
    <font>
      <i/>
      <sz val="12"/>
      <color rgb="FFC00000"/>
      <name val="BankGothic Md BT"/>
      <family val="2"/>
    </font>
    <font>
      <sz val="11"/>
      <color rgb="FFFF0000"/>
      <name val="Calibri"/>
      <family val="2"/>
      <charset val="204"/>
      <scheme val="minor"/>
    </font>
    <font>
      <sz val="10"/>
      <color rgb="FFFF0000"/>
      <name val="BankGothic Md BT"/>
      <family val="2"/>
    </font>
    <font>
      <sz val="10"/>
      <color rgb="FF0070C0"/>
      <name val="BankGothic Md BT"/>
      <family val="2"/>
    </font>
    <font>
      <i/>
      <sz val="10"/>
      <color rgb="FF0070C0"/>
      <name val="BankGothic Md BT"/>
      <family val="2"/>
    </font>
    <font>
      <i/>
      <sz val="12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i/>
      <sz val="10"/>
      <color rgb="FF0070C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color theme="1"/>
      <name val="Segoe Print"/>
      <charset val="204"/>
    </font>
    <font>
      <b/>
      <sz val="10"/>
      <color rgb="FF0070C0"/>
      <name val="Segoe Print"/>
      <charset val="204"/>
    </font>
    <font>
      <b/>
      <i/>
      <sz val="16"/>
      <color rgb="FFC00000"/>
      <name val="BankGothic Md BT"/>
      <family val="2"/>
    </font>
    <font>
      <i/>
      <sz val="14"/>
      <color rgb="FF0070C0"/>
      <name val="BankGothic Md BT"/>
      <family val="2"/>
    </font>
    <font>
      <i/>
      <sz val="14"/>
      <color rgb="FFFF0000"/>
      <name val="BankGothic Md BT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Protection="1"/>
    <xf numFmtId="0" fontId="0" fillId="0" borderId="0" xfId="0" applyProtection="1"/>
    <xf numFmtId="0" fontId="1" fillId="4" borderId="9" xfId="0" applyFont="1" applyFill="1" applyBorder="1" applyAlignment="1" applyProtection="1">
      <alignment horizontal="center" vertical="center"/>
    </xf>
    <xf numFmtId="0" fontId="1" fillId="4" borderId="19" xfId="0" applyFont="1" applyFill="1" applyBorder="1" applyAlignment="1" applyProtection="1">
      <alignment horizontal="center" vertical="center"/>
    </xf>
    <xf numFmtId="0" fontId="0" fillId="4" borderId="19" xfId="0" applyFill="1" applyBorder="1" applyProtection="1"/>
    <xf numFmtId="0" fontId="1" fillId="4" borderId="8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4" borderId="14" xfId="0" applyFont="1" applyFill="1" applyBorder="1" applyProtection="1"/>
    <xf numFmtId="0" fontId="0" fillId="4" borderId="13" xfId="0" applyFill="1" applyBorder="1" applyProtection="1"/>
    <xf numFmtId="0" fontId="1" fillId="2" borderId="25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4" borderId="20" xfId="0" applyFont="1" applyFill="1" applyBorder="1" applyAlignment="1" applyProtection="1">
      <alignment horizontal="center" vertical="center"/>
    </xf>
    <xf numFmtId="0" fontId="1" fillId="4" borderId="21" xfId="0" applyFont="1" applyFill="1" applyBorder="1" applyAlignment="1" applyProtection="1">
      <alignment horizontal="center" vertical="center"/>
    </xf>
    <xf numFmtId="0" fontId="1" fillId="4" borderId="22" xfId="0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top"/>
    </xf>
    <xf numFmtId="1" fontId="7" fillId="2" borderId="1" xfId="0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1" fontId="7" fillId="2" borderId="16" xfId="0" applyNumberFormat="1" applyFont="1" applyFill="1" applyBorder="1" applyAlignment="1" applyProtection="1">
      <alignment horizontal="center" vertical="top"/>
    </xf>
    <xf numFmtId="1" fontId="8" fillId="2" borderId="18" xfId="0" applyNumberFormat="1" applyFont="1" applyFill="1" applyBorder="1" applyAlignment="1" applyProtection="1">
      <alignment horizontal="left" vertical="center"/>
    </xf>
    <xf numFmtId="1" fontId="6" fillId="2" borderId="16" xfId="0" applyNumberFormat="1" applyFont="1" applyFill="1" applyBorder="1" applyAlignment="1" applyProtection="1">
      <alignment horizontal="center" vertical="top"/>
    </xf>
    <xf numFmtId="1" fontId="3" fillId="2" borderId="18" xfId="0" applyNumberFormat="1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center" vertical="center"/>
    </xf>
    <xf numFmtId="0" fontId="1" fillId="5" borderId="0" xfId="0" applyFont="1" applyFill="1" applyProtection="1"/>
    <xf numFmtId="0" fontId="0" fillId="5" borderId="0" xfId="0" applyFill="1" applyProtection="1"/>
    <xf numFmtId="0" fontId="1" fillId="5" borderId="15" xfId="0" applyFont="1" applyFill="1" applyBorder="1" applyAlignment="1" applyProtection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/>
    </xf>
    <xf numFmtId="165" fontId="1" fillId="5" borderId="0" xfId="0" applyNumberFormat="1" applyFont="1" applyFill="1" applyAlignment="1" applyProtection="1">
      <alignment horizontal="center" vertical="center"/>
    </xf>
    <xf numFmtId="0" fontId="0" fillId="5" borderId="0" xfId="0" applyFill="1" applyBorder="1" applyProtection="1"/>
    <xf numFmtId="0" fontId="1" fillId="5" borderId="5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</xf>
    <xf numFmtId="0" fontId="0" fillId="5" borderId="23" xfId="0" applyFill="1" applyBorder="1" applyProtection="1"/>
    <xf numFmtId="0" fontId="0" fillId="5" borderId="6" xfId="0" applyFill="1" applyBorder="1" applyProtection="1"/>
    <xf numFmtId="164" fontId="1" fillId="5" borderId="0" xfId="0" applyNumberFormat="1" applyFont="1" applyFill="1" applyAlignment="1" applyProtection="1">
      <alignment horizontal="center" vertical="center"/>
    </xf>
    <xf numFmtId="0" fontId="1" fillId="5" borderId="9" xfId="0" applyFont="1" applyFill="1" applyBorder="1" applyAlignment="1" applyProtection="1">
      <alignment horizontal="center" vertical="center"/>
    </xf>
    <xf numFmtId="0" fontId="1" fillId="5" borderId="19" xfId="0" applyFont="1" applyFill="1" applyBorder="1" applyProtection="1"/>
    <xf numFmtId="0" fontId="1" fillId="5" borderId="19" xfId="0" applyFont="1" applyFill="1" applyBorder="1" applyAlignment="1" applyProtection="1">
      <alignment horizontal="center" vertical="center"/>
    </xf>
    <xf numFmtId="0" fontId="0" fillId="5" borderId="19" xfId="0" applyFill="1" applyBorder="1" applyProtection="1"/>
    <xf numFmtId="0" fontId="1" fillId="5" borderId="14" xfId="0" applyFont="1" applyFill="1" applyBorder="1" applyProtection="1"/>
    <xf numFmtId="0" fontId="1" fillId="5" borderId="14" xfId="0" applyFont="1" applyFill="1" applyBorder="1" applyAlignment="1" applyProtection="1">
      <alignment horizontal="center" vertical="center"/>
    </xf>
    <xf numFmtId="0" fontId="0" fillId="5" borderId="14" xfId="0" applyFill="1" applyBorder="1" applyProtection="1"/>
    <xf numFmtId="0" fontId="1" fillId="5" borderId="20" xfId="0" applyFont="1" applyFill="1" applyBorder="1" applyAlignment="1" applyProtection="1">
      <alignment horizontal="center" vertical="center"/>
    </xf>
    <xf numFmtId="0" fontId="1" fillId="5" borderId="21" xfId="0" applyFont="1" applyFill="1" applyBorder="1" applyAlignment="1" applyProtection="1">
      <alignment horizontal="center" vertical="center"/>
    </xf>
    <xf numFmtId="0" fontId="1" fillId="5" borderId="13" xfId="0" applyFont="1" applyFill="1" applyBorder="1" applyAlignment="1" applyProtection="1">
      <alignment horizontal="center" vertical="center"/>
    </xf>
    <xf numFmtId="0" fontId="0" fillId="5" borderId="13" xfId="0" applyFill="1" applyBorder="1" applyProtection="1"/>
    <xf numFmtId="0" fontId="1" fillId="5" borderId="8" xfId="0" applyFont="1" applyFill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center" vertical="center"/>
    </xf>
    <xf numFmtId="0" fontId="1" fillId="6" borderId="0" xfId="0" applyFont="1" applyFill="1" applyAlignment="1" applyProtection="1">
      <alignment horizontal="center" vertical="center"/>
    </xf>
    <xf numFmtId="0" fontId="0" fillId="6" borderId="0" xfId="0" applyFill="1" applyProtection="1"/>
    <xf numFmtId="0" fontId="1" fillId="0" borderId="0" xfId="0" applyFont="1" applyFill="1" applyAlignment="1" applyProtection="1">
      <alignment horizontal="center" vertical="center"/>
    </xf>
    <xf numFmtId="2" fontId="21" fillId="2" borderId="17" xfId="0" applyNumberFormat="1" applyFont="1" applyFill="1" applyBorder="1" applyAlignment="1" applyProtection="1">
      <alignment horizontal="center"/>
    </xf>
    <xf numFmtId="2" fontId="22" fillId="2" borderId="17" xfId="0" applyNumberFormat="1" applyFont="1" applyFill="1" applyBorder="1" applyAlignment="1" applyProtection="1">
      <alignment horizontal="center"/>
    </xf>
    <xf numFmtId="0" fontId="0" fillId="5" borderId="0" xfId="0" applyFill="1"/>
    <xf numFmtId="2" fontId="20" fillId="4" borderId="19" xfId="0" applyNumberFormat="1" applyFont="1" applyFill="1" applyBorder="1" applyAlignment="1" applyProtection="1">
      <alignment horizontal="center"/>
    </xf>
    <xf numFmtId="1" fontId="4" fillId="4" borderId="19" xfId="0" applyNumberFormat="1" applyFont="1" applyFill="1" applyBorder="1" applyAlignment="1" applyProtection="1">
      <alignment vertical="center"/>
    </xf>
    <xf numFmtId="1" fontId="4" fillId="4" borderId="16" xfId="0" applyNumberFormat="1" applyFont="1" applyFill="1" applyBorder="1" applyAlignment="1" applyProtection="1">
      <alignment vertical="center"/>
    </xf>
    <xf numFmtId="0" fontId="0" fillId="4" borderId="17" xfId="0" applyFill="1" applyBorder="1" applyProtection="1"/>
    <xf numFmtId="49" fontId="18" fillId="2" borderId="34" xfId="0" applyNumberFormat="1" applyFont="1" applyFill="1" applyBorder="1" applyAlignment="1" applyProtection="1">
      <alignment horizontal="center" vertical="top"/>
    </xf>
    <xf numFmtId="49" fontId="18" fillId="2" borderId="35" xfId="0" applyNumberFormat="1" applyFont="1" applyFill="1" applyBorder="1" applyAlignment="1" applyProtection="1">
      <alignment horizontal="center" vertical="top"/>
    </xf>
    <xf numFmtId="49" fontId="18" fillId="2" borderId="36" xfId="0" applyNumberFormat="1" applyFont="1" applyFill="1" applyBorder="1" applyAlignment="1" applyProtection="1">
      <alignment horizontal="center" vertical="top"/>
    </xf>
    <xf numFmtId="0" fontId="15" fillId="2" borderId="24" xfId="0" applyFont="1" applyFill="1" applyBorder="1" applyAlignment="1" applyProtection="1">
      <alignment horizontal="center" vertical="center"/>
    </xf>
    <xf numFmtId="0" fontId="15" fillId="2" borderId="15" xfId="0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</xf>
    <xf numFmtId="0" fontId="15" fillId="2" borderId="5" xfId="0" applyFont="1" applyFill="1" applyBorder="1" applyAlignment="1" applyProtection="1">
      <alignment horizontal="center" vertical="center"/>
    </xf>
    <xf numFmtId="2" fontId="13" fillId="2" borderId="24" xfId="0" applyNumberFormat="1" applyFont="1" applyFill="1" applyBorder="1" applyAlignment="1" applyProtection="1">
      <alignment horizontal="center" vertical="center"/>
    </xf>
    <xf numFmtId="2" fontId="5" fillId="0" borderId="2" xfId="0" applyNumberFormat="1" applyFont="1" applyBorder="1" applyProtection="1"/>
    <xf numFmtId="2" fontId="5" fillId="0" borderId="15" xfId="0" applyNumberFormat="1" applyFont="1" applyBorder="1" applyProtection="1"/>
    <xf numFmtId="2" fontId="5" fillId="0" borderId="3" xfId="0" applyNumberFormat="1" applyFont="1" applyBorder="1" applyProtection="1"/>
    <xf numFmtId="2" fontId="5" fillId="0" borderId="4" xfId="0" applyNumberFormat="1" applyFont="1" applyBorder="1" applyProtection="1"/>
    <xf numFmtId="2" fontId="5" fillId="0" borderId="5" xfId="0" applyNumberFormat="1" applyFont="1" applyBorder="1" applyProtection="1"/>
    <xf numFmtId="0" fontId="16" fillId="2" borderId="10" xfId="0" applyFont="1" applyFill="1" applyBorder="1" applyAlignment="1" applyProtection="1">
      <alignment horizontal="center"/>
    </xf>
    <xf numFmtId="0" fontId="16" fillId="2" borderId="11" xfId="0" applyFont="1" applyFill="1" applyBorder="1" applyAlignment="1" applyProtection="1">
      <alignment horizontal="center"/>
    </xf>
    <xf numFmtId="0" fontId="16" fillId="2" borderId="12" xfId="0" applyFont="1" applyFill="1" applyBorder="1" applyAlignment="1" applyProtection="1">
      <alignment horizontal="center"/>
    </xf>
    <xf numFmtId="2" fontId="17" fillId="2" borderId="16" xfId="0" applyNumberFormat="1" applyFont="1" applyFill="1" applyBorder="1" applyAlignment="1" applyProtection="1">
      <alignment horizontal="center" vertical="center"/>
    </xf>
    <xf numFmtId="2" fontId="17" fillId="2" borderId="17" xfId="0" applyNumberFormat="1" applyFont="1" applyFill="1" applyBorder="1" applyAlignment="1" applyProtection="1">
      <alignment horizontal="center" vertical="center"/>
    </xf>
    <xf numFmtId="2" fontId="17" fillId="2" borderId="18" xfId="0" applyNumberFormat="1" applyFont="1" applyFill="1" applyBorder="1" applyAlignment="1" applyProtection="1">
      <alignment horizontal="center" vertical="center"/>
    </xf>
    <xf numFmtId="165" fontId="8" fillId="2" borderId="16" xfId="0" applyNumberFormat="1" applyFont="1" applyFill="1" applyBorder="1" applyAlignment="1" applyProtection="1">
      <alignment horizontal="center" vertical="center"/>
    </xf>
    <xf numFmtId="165" fontId="8" fillId="2" borderId="17" xfId="0" applyNumberFormat="1" applyFont="1" applyFill="1" applyBorder="1" applyAlignment="1" applyProtection="1">
      <alignment horizontal="center" vertical="center"/>
    </xf>
    <xf numFmtId="165" fontId="3" fillId="2" borderId="16" xfId="0" applyNumberFormat="1" applyFont="1" applyFill="1" applyBorder="1" applyAlignment="1" applyProtection="1">
      <alignment horizontal="center" vertical="center"/>
    </xf>
    <xf numFmtId="165" fontId="3" fillId="2" borderId="17" xfId="0" applyNumberFormat="1" applyFont="1" applyFill="1" applyBorder="1" applyAlignment="1" applyProtection="1">
      <alignment horizontal="center" vertical="center"/>
    </xf>
    <xf numFmtId="2" fontId="9" fillId="2" borderId="24" xfId="0" applyNumberFormat="1" applyFont="1" applyFill="1" applyBorder="1" applyAlignment="1" applyProtection="1">
      <alignment horizontal="center" vertical="center"/>
    </xf>
    <xf numFmtId="2" fontId="10" fillId="0" borderId="2" xfId="0" applyNumberFormat="1" applyFont="1" applyBorder="1" applyProtection="1"/>
    <xf numFmtId="2" fontId="10" fillId="0" borderId="15" xfId="0" applyNumberFormat="1" applyFont="1" applyBorder="1" applyProtection="1"/>
    <xf numFmtId="2" fontId="10" fillId="0" borderId="3" xfId="0" applyNumberFormat="1" applyFont="1" applyBorder="1" applyProtection="1"/>
    <xf numFmtId="2" fontId="10" fillId="0" borderId="4" xfId="0" applyNumberFormat="1" applyFont="1" applyBorder="1" applyProtection="1"/>
    <xf numFmtId="2" fontId="10" fillId="0" borderId="5" xfId="0" applyNumberFormat="1" applyFont="1" applyBorder="1" applyProtection="1"/>
    <xf numFmtId="0" fontId="14" fillId="2" borderId="24" xfId="0" applyFont="1" applyFill="1" applyBorder="1" applyAlignment="1" applyProtection="1">
      <alignment horizontal="center" vertical="center"/>
    </xf>
    <xf numFmtId="0" fontId="14" fillId="2" borderId="15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</xf>
    <xf numFmtId="49" fontId="19" fillId="0" borderId="26" xfId="0" applyNumberFormat="1" applyFont="1" applyFill="1" applyBorder="1" applyAlignment="1" applyProtection="1">
      <alignment horizontal="center" vertical="top"/>
      <protection locked="0"/>
    </xf>
    <xf numFmtId="49" fontId="19" fillId="0" borderId="7" xfId="0" applyNumberFormat="1" applyFont="1" applyFill="1" applyBorder="1" applyAlignment="1" applyProtection="1">
      <alignment horizontal="center" vertical="top"/>
      <protection locked="0"/>
    </xf>
    <xf numFmtId="49" fontId="19" fillId="0" borderId="27" xfId="0" applyNumberFormat="1" applyFont="1" applyFill="1" applyBorder="1" applyAlignment="1" applyProtection="1">
      <alignment horizontal="center" vertical="top"/>
      <protection locked="0"/>
    </xf>
    <xf numFmtId="49" fontId="19" fillId="0" borderId="28" xfId="0" applyNumberFormat="1" applyFont="1" applyFill="1" applyBorder="1" applyAlignment="1" applyProtection="1">
      <alignment horizontal="center" vertical="top"/>
      <protection locked="0"/>
    </xf>
    <xf numFmtId="49" fontId="19" fillId="0" borderId="29" xfId="0" applyNumberFormat="1" applyFont="1" applyFill="1" applyBorder="1" applyAlignment="1" applyProtection="1">
      <alignment horizontal="center" vertical="top"/>
      <protection locked="0"/>
    </xf>
    <xf numFmtId="49" fontId="19" fillId="0" borderId="30" xfId="0" applyNumberFormat="1" applyFont="1" applyFill="1" applyBorder="1" applyAlignment="1" applyProtection="1">
      <alignment horizontal="center" vertical="top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 applyProtection="1">
      <alignment horizontal="center" vertical="center"/>
      <protection locked="0"/>
    </xf>
    <xf numFmtId="164" fontId="1" fillId="2" borderId="11" xfId="0" applyNumberFormat="1" applyFont="1" applyFill="1" applyBorder="1" applyAlignment="1" applyProtection="1">
      <alignment horizontal="center" vertical="center"/>
      <protection locked="0"/>
    </xf>
    <xf numFmtId="164" fontId="1" fillId="2" borderId="12" xfId="0" applyNumberFormat="1" applyFont="1" applyFill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 applyProtection="1">
      <alignment horizontal="center" vertical="center"/>
    </xf>
    <xf numFmtId="164" fontId="1" fillId="2" borderId="11" xfId="0" applyNumberFormat="1" applyFont="1" applyFill="1" applyBorder="1" applyAlignment="1" applyProtection="1">
      <alignment horizontal="center" vertical="center"/>
    </xf>
    <xf numFmtId="164" fontId="1" fillId="2" borderId="12" xfId="0" applyNumberFormat="1" applyFont="1" applyFill="1" applyBorder="1" applyAlignment="1" applyProtection="1">
      <alignment horizontal="center" vertical="center"/>
    </xf>
    <xf numFmtId="165" fontId="4" fillId="4" borderId="9" xfId="0" applyNumberFormat="1" applyFont="1" applyFill="1" applyBorder="1" applyAlignment="1" applyProtection="1">
      <alignment horizontal="center" vertical="center"/>
    </xf>
    <xf numFmtId="165" fontId="4" fillId="4" borderId="19" xfId="0" applyNumberFormat="1" applyFont="1" applyFill="1" applyBorder="1" applyAlignment="1" applyProtection="1">
      <alignment horizontal="center" vertical="center"/>
    </xf>
    <xf numFmtId="49" fontId="19" fillId="0" borderId="31" xfId="0" applyNumberFormat="1" applyFont="1" applyFill="1" applyBorder="1" applyAlignment="1" applyProtection="1">
      <alignment horizontal="center" vertical="top"/>
      <protection locked="0"/>
    </xf>
    <xf numFmtId="49" fontId="19" fillId="0" borderId="32" xfId="0" applyNumberFormat="1" applyFont="1" applyFill="1" applyBorder="1" applyAlignment="1" applyProtection="1">
      <alignment horizontal="center" vertical="top"/>
      <protection locked="0"/>
    </xf>
    <xf numFmtId="49" fontId="19" fillId="0" borderId="33" xfId="0" applyNumberFormat="1" applyFont="1" applyFill="1" applyBorder="1" applyAlignment="1" applyProtection="1">
      <alignment horizontal="center" vertical="top"/>
      <protection locked="0"/>
    </xf>
    <xf numFmtId="164" fontId="2" fillId="2" borderId="5" xfId="0" applyNumberFormat="1" applyFont="1" applyFill="1" applyBorder="1" applyAlignment="1" applyProtection="1">
      <alignment horizontal="center" vertical="center"/>
    </xf>
    <xf numFmtId="164" fontId="2" fillId="2" borderId="25" xfId="0" applyNumberFormat="1" applyFont="1" applyFill="1" applyBorder="1" applyAlignment="1" applyProtection="1">
      <alignment horizontal="center" vertical="center"/>
    </xf>
    <xf numFmtId="165" fontId="3" fillId="2" borderId="10" xfId="0" applyNumberFormat="1" applyFont="1" applyFill="1" applyBorder="1" applyAlignment="1" applyProtection="1">
      <alignment horizontal="center" vertical="top"/>
      <protection locked="0"/>
    </xf>
    <xf numFmtId="165" fontId="3" fillId="2" borderId="11" xfId="0" applyNumberFormat="1" applyFont="1" applyFill="1" applyBorder="1" applyAlignment="1" applyProtection="1">
      <alignment horizontal="center" vertical="top"/>
      <protection locked="0"/>
    </xf>
    <xf numFmtId="165" fontId="3" fillId="2" borderId="12" xfId="0" applyNumberFormat="1" applyFont="1" applyFill="1" applyBorder="1" applyAlignment="1" applyProtection="1">
      <alignment horizontal="center" vertical="top"/>
      <protection locked="0"/>
    </xf>
    <xf numFmtId="165" fontId="8" fillId="2" borderId="10" xfId="0" applyNumberFormat="1" applyFont="1" applyFill="1" applyBorder="1" applyAlignment="1" applyProtection="1">
      <alignment horizontal="center" vertical="top"/>
      <protection locked="0"/>
    </xf>
    <xf numFmtId="165" fontId="8" fillId="2" borderId="11" xfId="0" applyNumberFormat="1" applyFont="1" applyFill="1" applyBorder="1" applyAlignment="1" applyProtection="1">
      <alignment horizontal="center" vertical="top"/>
      <protection locked="0"/>
    </xf>
    <xf numFmtId="165" fontId="8" fillId="2" borderId="12" xfId="0" applyNumberFormat="1" applyFont="1" applyFill="1" applyBorder="1" applyAlignment="1" applyProtection="1">
      <alignment horizontal="center" vertical="top"/>
      <protection locked="0"/>
    </xf>
    <xf numFmtId="164" fontId="11" fillId="2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/>
          <a:lstStyle/>
          <a:p>
            <a:pPr algn="ctr">
              <a:defRPr sz="1200" i="1">
                <a:solidFill>
                  <a:sysClr val="windowText" lastClr="000000"/>
                </a:solidFill>
              </a:defRPr>
            </a:pPr>
            <a:r>
              <a:rPr lang="ru-RU" sz="1200" i="1">
                <a:solidFill>
                  <a:sysClr val="windowText" lastClr="000000"/>
                </a:solidFill>
              </a:rPr>
              <a:t>График оборотов</a:t>
            </a:r>
          </a:p>
        </c:rich>
      </c:tx>
      <c:layout>
        <c:manualLayout>
          <c:xMode val="edge"/>
          <c:yMode val="edge"/>
          <c:x val="0.24971744836243376"/>
          <c:y val="1.3605606991433762E-2"/>
        </c:manualLayout>
      </c:layout>
    </c:title>
    <c:plotArea>
      <c:layout>
        <c:manualLayout>
          <c:layoutTarget val="inner"/>
          <c:xMode val="edge"/>
          <c:yMode val="edge"/>
          <c:x val="0.2545651032751341"/>
          <c:y val="0.10772117770992939"/>
          <c:w val="0.72514504165240323"/>
          <c:h val="0.59683682396843252"/>
        </c:manualLayout>
      </c:layout>
      <c:lineChart>
        <c:grouping val="standard"/>
        <c:ser>
          <c:idx val="0"/>
          <c:order val="0"/>
          <c:tx>
            <c:strRef>
              <c:f>Лист1!$F$24</c:f>
              <c:strCache>
                <c:ptCount val="1"/>
                <c:pt idx="0">
                  <c:v>I передача</c:v>
                </c:pt>
              </c:strCache>
            </c:strRef>
          </c:tx>
          <c:spPr>
            <a:ln>
              <a:solidFill>
                <a:srgbClr val="0070C0"/>
              </a:solidFill>
            </a:ln>
            <a:effectLst>
              <a:innerShdw blurRad="114300">
                <a:prstClr val="black"/>
              </a:innerShdw>
            </a:effectLst>
          </c:spPr>
          <c:marker>
            <c:symbol val="circle"/>
            <c:size val="5"/>
            <c:spPr>
              <a:solidFill>
                <a:srgbClr val="0070C0"/>
              </a:solidFill>
              <a:ln>
                <a:solidFill>
                  <a:schemeClr val="tx1"/>
                </a:solidFill>
              </a:ln>
              <a:effectLst>
                <a:innerShdw blurRad="114300">
                  <a:prstClr val="black"/>
                </a:innerShdw>
              </a:effectLst>
            </c:spPr>
          </c:marker>
          <c:cat>
            <c:strRef>
              <c:f>Лист1!$G$23:$J$23</c:f>
              <c:strCache>
                <c:ptCount val="4"/>
                <c:pt idx="0">
                  <c:v>двигатель</c:v>
                </c:pt>
                <c:pt idx="1">
                  <c:v>Spur</c:v>
                </c:pt>
                <c:pt idx="2">
                  <c:v>кардан м/о</c:v>
                </c:pt>
                <c:pt idx="3">
                  <c:v>привод</c:v>
                </c:pt>
              </c:strCache>
            </c:strRef>
          </c:cat>
          <c:val>
            <c:numRef>
              <c:f>Лист1!$G$24:$J$24</c:f>
              <c:numCache>
                <c:formatCode>0.0</c:formatCode>
                <c:ptCount val="4"/>
                <c:pt idx="0">
                  <c:v>1000</c:v>
                </c:pt>
                <c:pt idx="1">
                  <c:v>250</c:v>
                </c:pt>
                <c:pt idx="2">
                  <c:v>49.241678156391572</c:v>
                </c:pt>
                <c:pt idx="3">
                  <c:v>15.281900117500832</c:v>
                </c:pt>
              </c:numCache>
            </c:numRef>
          </c:val>
        </c:ser>
        <c:ser>
          <c:idx val="1"/>
          <c:order val="1"/>
          <c:tx>
            <c:strRef>
              <c:f>Лист1!$F$25</c:f>
              <c:strCache>
                <c:ptCount val="1"/>
                <c:pt idx="0">
                  <c:v>II передача</c:v>
                </c:pt>
              </c:strCache>
            </c:strRef>
          </c:tx>
          <c:spPr>
            <a:ln>
              <a:solidFill>
                <a:srgbClr val="FF0000"/>
              </a:solidFill>
            </a:ln>
            <a:effectLst>
              <a:innerShdw blurRad="114300">
                <a:prstClr val="black"/>
              </a:innerShdw>
            </a:effectLst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chemeClr val="tx1"/>
                </a:solidFill>
              </a:ln>
              <a:effectLst>
                <a:innerShdw blurRad="114300">
                  <a:prstClr val="black"/>
                </a:innerShdw>
              </a:effectLst>
            </c:spPr>
          </c:marker>
          <c:cat>
            <c:strRef>
              <c:f>Лист1!$G$23:$J$23</c:f>
              <c:strCache>
                <c:ptCount val="4"/>
                <c:pt idx="0">
                  <c:v>двигатель</c:v>
                </c:pt>
                <c:pt idx="1">
                  <c:v>Spur</c:v>
                </c:pt>
                <c:pt idx="2">
                  <c:v>кардан м/о</c:v>
                </c:pt>
                <c:pt idx="3">
                  <c:v>привод</c:v>
                </c:pt>
              </c:strCache>
            </c:strRef>
          </c:cat>
          <c:val>
            <c:numRef>
              <c:f>Лист1!$G$25:$J$25</c:f>
              <c:numCache>
                <c:formatCode>0.0</c:formatCode>
                <c:ptCount val="4"/>
                <c:pt idx="0">
                  <c:v>1000</c:v>
                </c:pt>
                <c:pt idx="1">
                  <c:v>250</c:v>
                </c:pt>
                <c:pt idx="2">
                  <c:v>136.38843426077469</c:v>
                </c:pt>
                <c:pt idx="3">
                  <c:v>42.327445115412829</c:v>
                </c:pt>
              </c:numCache>
            </c:numRef>
          </c:val>
        </c:ser>
        <c:marker val="1"/>
        <c:axId val="83534592"/>
        <c:axId val="83536128"/>
      </c:lineChart>
      <c:catAx>
        <c:axId val="8353459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83536128"/>
        <c:crosses val="autoZero"/>
        <c:auto val="1"/>
        <c:lblAlgn val="ctr"/>
        <c:lblOffset val="100"/>
      </c:catAx>
      <c:valAx>
        <c:axId val="8353612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txPr>
          <a:bodyPr/>
          <a:lstStyle/>
          <a:p>
            <a:pPr>
              <a:defRPr b="1" i="1">
                <a:solidFill>
                  <a:sysClr val="windowText" lastClr="000000"/>
                </a:solidFill>
              </a:defRPr>
            </a:pPr>
            <a:endParaRPr lang="ru-RU"/>
          </a:p>
        </c:txPr>
        <c:crossAx val="83534592"/>
        <c:crosses val="autoZero"/>
        <c:crossBetween val="between"/>
      </c:valAx>
      <c:dTable>
        <c:showHorzBorder val="1"/>
        <c:showKeys val="1"/>
        <c:spPr>
          <a:noFill/>
          <a:ln w="12700">
            <a:solidFill>
              <a:sysClr val="windowText" lastClr="000000"/>
            </a:solidFill>
            <a:prstDash val="solid"/>
          </a:ln>
        </c:spPr>
        <c:txPr>
          <a:bodyPr/>
          <a:lstStyle/>
          <a:p>
            <a:pPr rtl="0">
              <a:defRPr sz="800" b="1" i="1">
                <a:solidFill>
                  <a:sysClr val="windowText" lastClr="000000"/>
                </a:solidFill>
              </a:defRPr>
            </a:pPr>
            <a:endParaRPr lang="ru-RU"/>
          </a:p>
        </c:txPr>
      </c:dTable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0"/>
          <a:tileRect/>
        </a:gradFill>
        <a:ln w="25400">
          <a:solidFill>
            <a:sysClr val="windowText" lastClr="000000"/>
          </a:solidFill>
        </a:ln>
        <a:effectLst>
          <a:innerShdw blurRad="114300">
            <a:prstClr val="black"/>
          </a:innerShdw>
        </a:effectLst>
      </c:spPr>
    </c:plotArea>
    <c:plotVisOnly val="1"/>
  </c:chart>
  <c:spPr>
    <a:blipFill dpi="0" rotWithShape="1">
      <a:blip xmlns:r="http://schemas.openxmlformats.org/officeDocument/2006/relationships" r:embed="rId1"/>
      <a:srcRect/>
      <a:tile tx="0" ty="0" sx="100000" sy="100000" flip="none" algn="tl"/>
    </a:blipFill>
    <a:ln w="25400">
      <a:solidFill>
        <a:sysClr val="windowText" lastClr="000000"/>
      </a:solidFill>
    </a:ln>
    <a:effectLst>
      <a:innerShdw blurRad="114300">
        <a:prstClr val="black"/>
      </a:innerShdw>
    </a:effectLst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65061</xdr:colOff>
      <xdr:row>14</xdr:row>
      <xdr:rowOff>125398</xdr:rowOff>
    </xdr:from>
    <xdr:to>
      <xdr:col>38</xdr:col>
      <xdr:colOff>160264</xdr:colOff>
      <xdr:row>18</xdr:row>
      <xdr:rowOff>71773</xdr:rowOff>
    </xdr:to>
    <xdr:sp macro="" textlink="">
      <xdr:nvSpPr>
        <xdr:cNvPr id="126" name=" 3"/>
        <xdr:cNvSpPr/>
      </xdr:nvSpPr>
      <xdr:spPr>
        <a:xfrm rot="16200000">
          <a:off x="7724722" y="2935514"/>
          <a:ext cx="749564" cy="751656"/>
        </a:xfrm>
        <a:prstGeom prst="gear9">
          <a:avLst>
            <a:gd name="adj1" fmla="val 12917"/>
            <a:gd name="adj2" fmla="val 2679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36</xdr:col>
      <xdr:colOff>40271</xdr:colOff>
      <xdr:row>15</xdr:row>
      <xdr:rowOff>118171</xdr:rowOff>
    </xdr:from>
    <xdr:to>
      <xdr:col>37</xdr:col>
      <xdr:colOff>181453</xdr:colOff>
      <xdr:row>17</xdr:row>
      <xdr:rowOff>76576</xdr:rowOff>
    </xdr:to>
    <xdr:sp macro="" textlink="">
      <xdr:nvSpPr>
        <xdr:cNvPr id="132" name="Кольцо 131"/>
        <xdr:cNvSpPr/>
      </xdr:nvSpPr>
      <xdr:spPr>
        <a:xfrm>
          <a:off x="7917703" y="3130130"/>
          <a:ext cx="360000" cy="360000"/>
        </a:xfrm>
        <a:prstGeom prst="donut">
          <a:avLst>
            <a:gd name="adj" fmla="val 1774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49</xdr:col>
      <xdr:colOff>3635</xdr:colOff>
      <xdr:row>6</xdr:row>
      <xdr:rowOff>189777</xdr:rowOff>
    </xdr:from>
    <xdr:to>
      <xdr:col>50</xdr:col>
      <xdr:colOff>3091</xdr:colOff>
      <xdr:row>13</xdr:row>
      <xdr:rowOff>14520</xdr:rowOff>
    </xdr:to>
    <xdr:sp macro="" textlink="">
      <xdr:nvSpPr>
        <xdr:cNvPr id="262" name="Прямоугольник 261"/>
        <xdr:cNvSpPr/>
      </xdr:nvSpPr>
      <xdr:spPr>
        <a:xfrm>
          <a:off x="13071470" y="2193512"/>
          <a:ext cx="217254" cy="122735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207510</xdr:colOff>
      <xdr:row>11</xdr:row>
      <xdr:rowOff>108856</xdr:rowOff>
    </xdr:from>
    <xdr:to>
      <xdr:col>52</xdr:col>
      <xdr:colOff>34019</xdr:colOff>
      <xdr:row>16</xdr:row>
      <xdr:rowOff>88446</xdr:rowOff>
    </xdr:to>
    <xdr:sp macro="" textlink="">
      <xdr:nvSpPr>
        <xdr:cNvPr id="222" name="Прямоугольник 221"/>
        <xdr:cNvSpPr/>
      </xdr:nvSpPr>
      <xdr:spPr>
        <a:xfrm>
          <a:off x="13488081" y="3119436"/>
          <a:ext cx="261938" cy="98311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207508</xdr:colOff>
      <xdr:row>11</xdr:row>
      <xdr:rowOff>136072</xdr:rowOff>
    </xdr:from>
    <xdr:to>
      <xdr:col>52</xdr:col>
      <xdr:colOff>34017</xdr:colOff>
      <xdr:row>16</xdr:row>
      <xdr:rowOff>57831</xdr:rowOff>
    </xdr:to>
    <xdr:sp macro="" textlink="">
      <xdr:nvSpPr>
        <xdr:cNvPr id="226" name="Прямоугольник 225"/>
        <xdr:cNvSpPr/>
      </xdr:nvSpPr>
      <xdr:spPr>
        <a:xfrm>
          <a:off x="13488079" y="3146652"/>
          <a:ext cx="261938" cy="92528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207510</xdr:colOff>
      <xdr:row>11</xdr:row>
      <xdr:rowOff>163287</xdr:rowOff>
    </xdr:from>
    <xdr:to>
      <xdr:col>52</xdr:col>
      <xdr:colOff>34019</xdr:colOff>
      <xdr:row>16</xdr:row>
      <xdr:rowOff>27214</xdr:rowOff>
    </xdr:to>
    <xdr:sp macro="" textlink="">
      <xdr:nvSpPr>
        <xdr:cNvPr id="239" name="Прямоугольник 238"/>
        <xdr:cNvSpPr/>
      </xdr:nvSpPr>
      <xdr:spPr>
        <a:xfrm>
          <a:off x="13488081" y="3173867"/>
          <a:ext cx="261938" cy="86745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210911</xdr:colOff>
      <xdr:row>8</xdr:row>
      <xdr:rowOff>102054</xdr:rowOff>
    </xdr:from>
    <xdr:to>
      <xdr:col>52</xdr:col>
      <xdr:colOff>37420</xdr:colOff>
      <xdr:row>11</xdr:row>
      <xdr:rowOff>78241</xdr:rowOff>
    </xdr:to>
    <xdr:sp macro="" textlink="">
      <xdr:nvSpPr>
        <xdr:cNvPr id="221" name="Прямоугольник 220"/>
        <xdr:cNvSpPr/>
      </xdr:nvSpPr>
      <xdr:spPr>
        <a:xfrm>
          <a:off x="13491482" y="2510518"/>
          <a:ext cx="261938" cy="57830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210912</xdr:colOff>
      <xdr:row>8</xdr:row>
      <xdr:rowOff>136072</xdr:rowOff>
    </xdr:from>
    <xdr:to>
      <xdr:col>52</xdr:col>
      <xdr:colOff>37421</xdr:colOff>
      <xdr:row>11</xdr:row>
      <xdr:rowOff>47625</xdr:rowOff>
    </xdr:to>
    <xdr:sp macro="" textlink="">
      <xdr:nvSpPr>
        <xdr:cNvPr id="220" name="Прямоугольник 219"/>
        <xdr:cNvSpPr/>
      </xdr:nvSpPr>
      <xdr:spPr>
        <a:xfrm>
          <a:off x="13491483" y="2544536"/>
          <a:ext cx="261938" cy="51366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129268</xdr:colOff>
      <xdr:row>13</xdr:row>
      <xdr:rowOff>23812</xdr:rowOff>
    </xdr:from>
    <xdr:to>
      <xdr:col>53</xdr:col>
      <xdr:colOff>98652</xdr:colOff>
      <xdr:row>14</xdr:row>
      <xdr:rowOff>177702</xdr:rowOff>
    </xdr:to>
    <xdr:sp macro="" textlink="">
      <xdr:nvSpPr>
        <xdr:cNvPr id="216" name="Минус 215"/>
        <xdr:cNvSpPr/>
      </xdr:nvSpPr>
      <xdr:spPr>
        <a:xfrm>
          <a:off x="12756697" y="3435803"/>
          <a:ext cx="1275669" cy="354595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210911</xdr:colOff>
      <xdr:row>8</xdr:row>
      <xdr:rowOff>166686</xdr:rowOff>
    </xdr:from>
    <xdr:to>
      <xdr:col>52</xdr:col>
      <xdr:colOff>37420</xdr:colOff>
      <xdr:row>11</xdr:row>
      <xdr:rowOff>20411</xdr:rowOff>
    </xdr:to>
    <xdr:sp macro="" textlink="">
      <xdr:nvSpPr>
        <xdr:cNvPr id="214" name="Прямоугольник 213"/>
        <xdr:cNvSpPr/>
      </xdr:nvSpPr>
      <xdr:spPr>
        <a:xfrm>
          <a:off x="13491482" y="2575150"/>
          <a:ext cx="261938" cy="45584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210913</xdr:colOff>
      <xdr:row>8</xdr:row>
      <xdr:rowOff>193901</xdr:rowOff>
    </xdr:from>
    <xdr:to>
      <xdr:col>52</xdr:col>
      <xdr:colOff>36636</xdr:colOff>
      <xdr:row>10</xdr:row>
      <xdr:rowOff>190500</xdr:rowOff>
    </xdr:to>
    <xdr:sp macro="" textlink="">
      <xdr:nvSpPr>
        <xdr:cNvPr id="215" name="Прямоугольник 214"/>
        <xdr:cNvSpPr/>
      </xdr:nvSpPr>
      <xdr:spPr>
        <a:xfrm>
          <a:off x="13179567" y="1784890"/>
          <a:ext cx="265338" cy="39434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149679</xdr:colOff>
      <xdr:row>9</xdr:row>
      <xdr:rowOff>23812</xdr:rowOff>
    </xdr:from>
    <xdr:to>
      <xdr:col>53</xdr:col>
      <xdr:colOff>57831</xdr:colOff>
      <xdr:row>10</xdr:row>
      <xdr:rowOff>177702</xdr:rowOff>
    </xdr:to>
    <xdr:sp macro="" textlink="">
      <xdr:nvSpPr>
        <xdr:cNvPr id="120" name="Минус 119"/>
        <xdr:cNvSpPr/>
      </xdr:nvSpPr>
      <xdr:spPr>
        <a:xfrm>
          <a:off x="12777108" y="2632982"/>
          <a:ext cx="1214437" cy="354595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61913</xdr:colOff>
      <xdr:row>8</xdr:row>
      <xdr:rowOff>28575</xdr:rowOff>
    </xdr:from>
    <xdr:to>
      <xdr:col>14</xdr:col>
      <xdr:colOff>32647</xdr:colOff>
      <xdr:row>9</xdr:row>
      <xdr:rowOff>182464</xdr:rowOff>
    </xdr:to>
    <xdr:sp macro="" textlink="">
      <xdr:nvSpPr>
        <xdr:cNvPr id="42" name="Минус 41"/>
        <xdr:cNvSpPr/>
      </xdr:nvSpPr>
      <xdr:spPr>
        <a:xfrm>
          <a:off x="4443413" y="2209800"/>
          <a:ext cx="627959" cy="363439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35502</xdr:colOff>
      <xdr:row>7</xdr:row>
      <xdr:rowOff>201149</xdr:rowOff>
    </xdr:from>
    <xdr:to>
      <xdr:col>14</xdr:col>
      <xdr:colOff>29586</xdr:colOff>
      <xdr:row>10</xdr:row>
      <xdr:rowOff>2957</xdr:rowOff>
    </xdr:to>
    <xdr:sp macro="" textlink="">
      <xdr:nvSpPr>
        <xdr:cNvPr id="55" name="Прямоугольник с двумя вырезанными соседними углами 54"/>
        <xdr:cNvSpPr/>
      </xdr:nvSpPr>
      <xdr:spPr>
        <a:xfrm rot="16200000">
          <a:off x="2785033" y="1705329"/>
          <a:ext cx="405256" cy="212981"/>
        </a:xfrm>
        <a:prstGeom prst="snip2SameRect">
          <a:avLst>
            <a:gd name="adj1" fmla="val 18705"/>
            <a:gd name="adj2" fmla="val 4687"/>
          </a:avLst>
        </a:prstGeom>
        <a:solidFill>
          <a:schemeClr val="accent6">
            <a:lumMod val="75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31</xdr:col>
      <xdr:colOff>199830</xdr:colOff>
      <xdr:row>15</xdr:row>
      <xdr:rowOff>83597</xdr:rowOff>
    </xdr:from>
    <xdr:to>
      <xdr:col>33</xdr:col>
      <xdr:colOff>165802</xdr:colOff>
      <xdr:row>17</xdr:row>
      <xdr:rowOff>121595</xdr:rowOff>
    </xdr:to>
    <xdr:sp macro="" textlink="">
      <xdr:nvSpPr>
        <xdr:cNvPr id="51" name="Минус 50"/>
        <xdr:cNvSpPr/>
      </xdr:nvSpPr>
      <xdr:spPr>
        <a:xfrm>
          <a:off x="6953460" y="3085492"/>
          <a:ext cx="401690" cy="438251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18</xdr:col>
      <xdr:colOff>133355</xdr:colOff>
      <xdr:row>15</xdr:row>
      <xdr:rowOff>175310</xdr:rowOff>
    </xdr:from>
    <xdr:to>
      <xdr:col>32</xdr:col>
      <xdr:colOff>38003</xdr:colOff>
      <xdr:row>16</xdr:row>
      <xdr:rowOff>56303</xdr:rowOff>
    </xdr:to>
    <xdr:sp macro="" textlink="">
      <xdr:nvSpPr>
        <xdr:cNvPr id="53" name="Нашивка 52"/>
        <xdr:cNvSpPr/>
      </xdr:nvSpPr>
      <xdr:spPr>
        <a:xfrm rot="243020">
          <a:off x="4060422" y="3168501"/>
          <a:ext cx="2959034" cy="80539"/>
        </a:xfrm>
        <a:prstGeom prst="chevron">
          <a:avLst>
            <a:gd name="adj" fmla="val 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170717</xdr:colOff>
      <xdr:row>14</xdr:row>
      <xdr:rowOff>94883</xdr:rowOff>
    </xdr:from>
    <xdr:to>
      <xdr:col>18</xdr:col>
      <xdr:colOff>135956</xdr:colOff>
      <xdr:row>16</xdr:row>
      <xdr:rowOff>119728</xdr:rowOff>
    </xdr:to>
    <xdr:sp macro="" textlink="">
      <xdr:nvSpPr>
        <xdr:cNvPr id="43" name="Минус 42"/>
        <xdr:cNvSpPr/>
      </xdr:nvSpPr>
      <xdr:spPr>
        <a:xfrm>
          <a:off x="3661443" y="2888528"/>
          <a:ext cx="401580" cy="423937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217245</xdr:colOff>
      <xdr:row>14</xdr:row>
      <xdr:rowOff>1094</xdr:rowOff>
    </xdr:from>
    <xdr:to>
      <xdr:col>17</xdr:col>
      <xdr:colOff>139212</xdr:colOff>
      <xdr:row>16</xdr:row>
      <xdr:rowOff>139205</xdr:rowOff>
    </xdr:to>
    <xdr:sp macro="" textlink="">
      <xdr:nvSpPr>
        <xdr:cNvPr id="45" name="Прямоугольник с двумя вырезанными соседними углами 44"/>
        <xdr:cNvSpPr/>
      </xdr:nvSpPr>
      <xdr:spPr>
        <a:xfrm rot="10800000">
          <a:off x="5053014" y="2975825"/>
          <a:ext cx="801198" cy="519111"/>
        </a:xfrm>
        <a:prstGeom prst="snip2SameRect">
          <a:avLst>
            <a:gd name="adj1" fmla="val 18501"/>
            <a:gd name="adj2" fmla="val 0"/>
          </a:avLst>
        </a:prstGeom>
        <a:solidFill>
          <a:schemeClr val="accent6">
            <a:lumMod val="75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76910</xdr:colOff>
      <xdr:row>7</xdr:row>
      <xdr:rowOff>95250</xdr:rowOff>
    </xdr:from>
    <xdr:to>
      <xdr:col>19</xdr:col>
      <xdr:colOff>909</xdr:colOff>
      <xdr:row>14</xdr:row>
      <xdr:rowOff>7330</xdr:rowOff>
    </xdr:to>
    <xdr:sp macro="" textlink="">
      <xdr:nvSpPr>
        <xdr:cNvPr id="44" name="Прямоугольник с двумя вырезанными соседними углами 43"/>
        <xdr:cNvSpPr/>
      </xdr:nvSpPr>
      <xdr:spPr>
        <a:xfrm rot="5400000">
          <a:off x="2881208" y="1544663"/>
          <a:ext cx="1320124" cy="1237384"/>
        </a:xfrm>
        <a:prstGeom prst="snip2SameRect">
          <a:avLst>
            <a:gd name="adj1" fmla="val 18705"/>
            <a:gd name="adj2" fmla="val 4687"/>
          </a:avLst>
        </a:prstGeom>
        <a:solidFill>
          <a:schemeClr val="accent6">
            <a:lumMod val="75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33338</xdr:colOff>
      <xdr:row>4</xdr:row>
      <xdr:rowOff>10643</xdr:rowOff>
    </xdr:from>
    <xdr:to>
      <xdr:col>14</xdr:col>
      <xdr:colOff>166688</xdr:colOff>
      <xdr:row>5</xdr:row>
      <xdr:rowOff>183582</xdr:rowOff>
    </xdr:to>
    <xdr:sp macro="" textlink="">
      <xdr:nvSpPr>
        <xdr:cNvPr id="13" name="Минус 12"/>
        <xdr:cNvSpPr/>
      </xdr:nvSpPr>
      <xdr:spPr>
        <a:xfrm>
          <a:off x="2662238" y="963143"/>
          <a:ext cx="2543175" cy="363439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167043</xdr:colOff>
      <xdr:row>4</xdr:row>
      <xdr:rowOff>3554</xdr:rowOff>
    </xdr:from>
    <xdr:to>
      <xdr:col>11</xdr:col>
      <xdr:colOff>180976</xdr:colOff>
      <xdr:row>5</xdr:row>
      <xdr:rowOff>199029</xdr:rowOff>
    </xdr:to>
    <xdr:sp macro="" textlink="">
      <xdr:nvSpPr>
        <xdr:cNvPr id="8" name="Скругленный прямоугольник 7"/>
        <xdr:cNvSpPr/>
      </xdr:nvSpPr>
      <xdr:spPr>
        <a:xfrm>
          <a:off x="2893041" y="1386101"/>
          <a:ext cx="1481778" cy="405167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4620</xdr:colOff>
      <xdr:row>3</xdr:row>
      <xdr:rowOff>3554</xdr:rowOff>
    </xdr:from>
    <xdr:to>
      <xdr:col>11</xdr:col>
      <xdr:colOff>159544</xdr:colOff>
      <xdr:row>7</xdr:row>
      <xdr:rowOff>3554</xdr:rowOff>
    </xdr:to>
    <xdr:sp macro="" textlink="">
      <xdr:nvSpPr>
        <xdr:cNvPr id="9" name="Скругленный прямоугольник 8"/>
        <xdr:cNvSpPr/>
      </xdr:nvSpPr>
      <xdr:spPr>
        <a:xfrm>
          <a:off x="2940310" y="1187071"/>
          <a:ext cx="1413077" cy="799673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202405</xdr:colOff>
      <xdr:row>4</xdr:row>
      <xdr:rowOff>31929</xdr:rowOff>
    </xdr:from>
    <xdr:to>
      <xdr:col>13</xdr:col>
      <xdr:colOff>21430</xdr:colOff>
      <xdr:row>5</xdr:row>
      <xdr:rowOff>159885</xdr:rowOff>
    </xdr:to>
    <xdr:sp macro="" textlink="">
      <xdr:nvSpPr>
        <xdr:cNvPr id="14" name="Прямоугольник 13"/>
        <xdr:cNvSpPr/>
      </xdr:nvSpPr>
      <xdr:spPr>
        <a:xfrm>
          <a:off x="4583905" y="984429"/>
          <a:ext cx="257175" cy="31845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202405</xdr:colOff>
      <xdr:row>4</xdr:row>
      <xdr:rowOff>61231</xdr:rowOff>
    </xdr:from>
    <xdr:to>
      <xdr:col>13</xdr:col>
      <xdr:colOff>21430</xdr:colOff>
      <xdr:row>5</xdr:row>
      <xdr:rowOff>130370</xdr:rowOff>
    </xdr:to>
    <xdr:sp macro="" textlink="">
      <xdr:nvSpPr>
        <xdr:cNvPr id="15" name="Прямоугольник 14"/>
        <xdr:cNvSpPr/>
      </xdr:nvSpPr>
      <xdr:spPr>
        <a:xfrm>
          <a:off x="4583905" y="1013731"/>
          <a:ext cx="257175" cy="25963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202405</xdr:colOff>
      <xdr:row>4</xdr:row>
      <xdr:rowOff>98652</xdr:rowOff>
    </xdr:from>
    <xdr:to>
      <xdr:col>13</xdr:col>
      <xdr:colOff>21430</xdr:colOff>
      <xdr:row>5</xdr:row>
      <xdr:rowOff>95783</xdr:rowOff>
    </xdr:to>
    <xdr:sp macro="" textlink="">
      <xdr:nvSpPr>
        <xdr:cNvPr id="16" name="Прямоугольник 15"/>
        <xdr:cNvSpPr/>
      </xdr:nvSpPr>
      <xdr:spPr>
        <a:xfrm>
          <a:off x="4583905" y="1051152"/>
          <a:ext cx="257175" cy="18763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202406</xdr:colOff>
      <xdr:row>4</xdr:row>
      <xdr:rowOff>139472</xdr:rowOff>
    </xdr:from>
    <xdr:to>
      <xdr:col>13</xdr:col>
      <xdr:colOff>21431</xdr:colOff>
      <xdr:row>5</xdr:row>
      <xdr:rowOff>58533</xdr:rowOff>
    </xdr:to>
    <xdr:sp macro="" textlink="">
      <xdr:nvSpPr>
        <xdr:cNvPr id="17" name="Прямоугольник 16"/>
        <xdr:cNvSpPr/>
      </xdr:nvSpPr>
      <xdr:spPr>
        <a:xfrm>
          <a:off x="4583906" y="1091972"/>
          <a:ext cx="257175" cy="1095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11</xdr:col>
      <xdr:colOff>198311</xdr:colOff>
      <xdr:row>4</xdr:row>
      <xdr:rowOff>205244</xdr:rowOff>
    </xdr:from>
    <xdr:to>
      <xdr:col>13</xdr:col>
      <xdr:colOff>17768</xdr:colOff>
      <xdr:row>4</xdr:row>
      <xdr:rowOff>205714</xdr:rowOff>
    </xdr:to>
    <xdr:cxnSp macro="">
      <xdr:nvCxnSpPr>
        <xdr:cNvPr id="27" name="Прямая соединительная линия 26"/>
        <xdr:cNvCxnSpPr/>
      </xdr:nvCxnSpPr>
      <xdr:spPr>
        <a:xfrm flipV="1">
          <a:off x="4594465" y="1168734"/>
          <a:ext cx="259072" cy="4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6</xdr:row>
      <xdr:rowOff>7520</xdr:rowOff>
    </xdr:from>
    <xdr:to>
      <xdr:col>12</xdr:col>
      <xdr:colOff>217171</xdr:colOff>
      <xdr:row>11</xdr:row>
      <xdr:rowOff>186690</xdr:rowOff>
    </xdr:to>
    <xdr:sp macro="" textlink="">
      <xdr:nvSpPr>
        <xdr:cNvPr id="18" name="Прямоугольник 17"/>
        <xdr:cNvSpPr/>
      </xdr:nvSpPr>
      <xdr:spPr>
        <a:xfrm>
          <a:off x="4579521" y="1531520"/>
          <a:ext cx="217170" cy="113167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6</xdr:row>
      <xdr:rowOff>30079</xdr:rowOff>
    </xdr:from>
    <xdr:to>
      <xdr:col>12</xdr:col>
      <xdr:colOff>217170</xdr:colOff>
      <xdr:row>11</xdr:row>
      <xdr:rowOff>166006</xdr:rowOff>
    </xdr:to>
    <xdr:sp macro="" textlink="">
      <xdr:nvSpPr>
        <xdr:cNvPr id="26" name="Прямоугольник 25"/>
        <xdr:cNvSpPr/>
      </xdr:nvSpPr>
      <xdr:spPr>
        <a:xfrm>
          <a:off x="4579520" y="1554079"/>
          <a:ext cx="217170" cy="108842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6</xdr:row>
      <xdr:rowOff>57651</xdr:rowOff>
    </xdr:from>
    <xdr:to>
      <xdr:col>12</xdr:col>
      <xdr:colOff>217170</xdr:colOff>
      <xdr:row>11</xdr:row>
      <xdr:rowOff>138793</xdr:rowOff>
    </xdr:to>
    <xdr:sp macro="" textlink="">
      <xdr:nvSpPr>
        <xdr:cNvPr id="28" name="Прямоугольник 27"/>
        <xdr:cNvSpPr/>
      </xdr:nvSpPr>
      <xdr:spPr>
        <a:xfrm>
          <a:off x="4579520" y="1581651"/>
          <a:ext cx="217170" cy="103364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6</xdr:row>
      <xdr:rowOff>85224</xdr:rowOff>
    </xdr:from>
    <xdr:to>
      <xdr:col>12</xdr:col>
      <xdr:colOff>217170</xdr:colOff>
      <xdr:row>11</xdr:row>
      <xdr:rowOff>106136</xdr:rowOff>
    </xdr:to>
    <xdr:sp macro="" textlink="">
      <xdr:nvSpPr>
        <xdr:cNvPr id="29" name="Прямоугольник 28"/>
        <xdr:cNvSpPr/>
      </xdr:nvSpPr>
      <xdr:spPr>
        <a:xfrm>
          <a:off x="4579520" y="1609224"/>
          <a:ext cx="217170" cy="97341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6</xdr:row>
      <xdr:rowOff>115303</xdr:rowOff>
    </xdr:from>
    <xdr:to>
      <xdr:col>12</xdr:col>
      <xdr:colOff>217170</xdr:colOff>
      <xdr:row>11</xdr:row>
      <xdr:rowOff>73479</xdr:rowOff>
    </xdr:to>
    <xdr:sp macro="" textlink="">
      <xdr:nvSpPr>
        <xdr:cNvPr id="30" name="Прямоугольник 29"/>
        <xdr:cNvSpPr/>
      </xdr:nvSpPr>
      <xdr:spPr>
        <a:xfrm>
          <a:off x="4579520" y="1639303"/>
          <a:ext cx="217170" cy="91067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6</xdr:row>
      <xdr:rowOff>147888</xdr:rowOff>
    </xdr:from>
    <xdr:to>
      <xdr:col>12</xdr:col>
      <xdr:colOff>217170</xdr:colOff>
      <xdr:row>11</xdr:row>
      <xdr:rowOff>40820</xdr:rowOff>
    </xdr:to>
    <xdr:sp macro="" textlink="">
      <xdr:nvSpPr>
        <xdr:cNvPr id="31" name="Прямоугольник 30"/>
        <xdr:cNvSpPr/>
      </xdr:nvSpPr>
      <xdr:spPr>
        <a:xfrm>
          <a:off x="4579520" y="1671888"/>
          <a:ext cx="217170" cy="84543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6</xdr:row>
      <xdr:rowOff>187993</xdr:rowOff>
    </xdr:from>
    <xdr:to>
      <xdr:col>12</xdr:col>
      <xdr:colOff>217170</xdr:colOff>
      <xdr:row>11</xdr:row>
      <xdr:rowOff>5442</xdr:rowOff>
    </xdr:to>
    <xdr:sp macro="" textlink="">
      <xdr:nvSpPr>
        <xdr:cNvPr id="32" name="Прямоугольник 31"/>
        <xdr:cNvSpPr/>
      </xdr:nvSpPr>
      <xdr:spPr>
        <a:xfrm>
          <a:off x="4579520" y="1711993"/>
          <a:ext cx="217170" cy="76994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7</xdr:row>
      <xdr:rowOff>35091</xdr:rowOff>
    </xdr:from>
    <xdr:to>
      <xdr:col>12</xdr:col>
      <xdr:colOff>217170</xdr:colOff>
      <xdr:row>10</xdr:row>
      <xdr:rowOff>175260</xdr:rowOff>
    </xdr:to>
    <xdr:sp macro="" textlink="">
      <xdr:nvSpPr>
        <xdr:cNvPr id="33" name="Прямоугольник 32"/>
        <xdr:cNvSpPr/>
      </xdr:nvSpPr>
      <xdr:spPr>
        <a:xfrm>
          <a:off x="4640580" y="1601001"/>
          <a:ext cx="217170" cy="72309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7</xdr:row>
      <xdr:rowOff>75196</xdr:rowOff>
    </xdr:from>
    <xdr:to>
      <xdr:col>12</xdr:col>
      <xdr:colOff>217170</xdr:colOff>
      <xdr:row>10</xdr:row>
      <xdr:rowOff>133349</xdr:rowOff>
    </xdr:to>
    <xdr:sp macro="" textlink="">
      <xdr:nvSpPr>
        <xdr:cNvPr id="34" name="Прямоугольник 33"/>
        <xdr:cNvSpPr/>
      </xdr:nvSpPr>
      <xdr:spPr>
        <a:xfrm>
          <a:off x="4640580" y="1641106"/>
          <a:ext cx="217170" cy="64108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7</xdr:row>
      <xdr:rowOff>112796</xdr:rowOff>
    </xdr:from>
    <xdr:to>
      <xdr:col>12</xdr:col>
      <xdr:colOff>217170</xdr:colOff>
      <xdr:row>10</xdr:row>
      <xdr:rowOff>91440</xdr:rowOff>
    </xdr:to>
    <xdr:sp macro="" textlink="">
      <xdr:nvSpPr>
        <xdr:cNvPr id="35" name="Прямоугольник 34"/>
        <xdr:cNvSpPr/>
      </xdr:nvSpPr>
      <xdr:spPr>
        <a:xfrm>
          <a:off x="4640580" y="1678706"/>
          <a:ext cx="217170" cy="56157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7</xdr:row>
      <xdr:rowOff>147887</xdr:rowOff>
    </xdr:from>
    <xdr:to>
      <xdr:col>12</xdr:col>
      <xdr:colOff>217170</xdr:colOff>
      <xdr:row>10</xdr:row>
      <xdr:rowOff>40104</xdr:rowOff>
    </xdr:to>
    <xdr:sp macro="" textlink="">
      <xdr:nvSpPr>
        <xdr:cNvPr id="36" name="Прямоугольник 35"/>
        <xdr:cNvSpPr/>
      </xdr:nvSpPr>
      <xdr:spPr>
        <a:xfrm>
          <a:off x="4579520" y="1862387"/>
          <a:ext cx="217170" cy="46371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7</xdr:row>
      <xdr:rowOff>187993</xdr:rowOff>
    </xdr:from>
    <xdr:to>
      <xdr:col>12</xdr:col>
      <xdr:colOff>217170</xdr:colOff>
      <xdr:row>10</xdr:row>
      <xdr:rowOff>0</xdr:rowOff>
    </xdr:to>
    <xdr:sp macro="" textlink="">
      <xdr:nvSpPr>
        <xdr:cNvPr id="37" name="Прямоугольник 36"/>
        <xdr:cNvSpPr/>
      </xdr:nvSpPr>
      <xdr:spPr>
        <a:xfrm>
          <a:off x="4579520" y="1902493"/>
          <a:ext cx="217170" cy="38350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8</xdr:row>
      <xdr:rowOff>35092</xdr:rowOff>
    </xdr:from>
    <xdr:to>
      <xdr:col>12</xdr:col>
      <xdr:colOff>217170</xdr:colOff>
      <xdr:row>9</xdr:row>
      <xdr:rowOff>147887</xdr:rowOff>
    </xdr:to>
    <xdr:sp macro="" textlink="">
      <xdr:nvSpPr>
        <xdr:cNvPr id="38" name="Прямоугольник 37"/>
        <xdr:cNvSpPr/>
      </xdr:nvSpPr>
      <xdr:spPr>
        <a:xfrm>
          <a:off x="4579520" y="1940092"/>
          <a:ext cx="217170" cy="30329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8</xdr:row>
      <xdr:rowOff>72692</xdr:rowOff>
    </xdr:from>
    <xdr:to>
      <xdr:col>12</xdr:col>
      <xdr:colOff>217170</xdr:colOff>
      <xdr:row>9</xdr:row>
      <xdr:rowOff>102770</xdr:rowOff>
    </xdr:to>
    <xdr:sp macro="" textlink="">
      <xdr:nvSpPr>
        <xdr:cNvPr id="39" name="Прямоугольник 38"/>
        <xdr:cNvSpPr/>
      </xdr:nvSpPr>
      <xdr:spPr>
        <a:xfrm>
          <a:off x="4579520" y="1977692"/>
          <a:ext cx="217170" cy="22057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8</xdr:row>
      <xdr:rowOff>112796</xdr:rowOff>
    </xdr:from>
    <xdr:to>
      <xdr:col>12</xdr:col>
      <xdr:colOff>217170</xdr:colOff>
      <xdr:row>9</xdr:row>
      <xdr:rowOff>62463</xdr:rowOff>
    </xdr:to>
    <xdr:sp macro="" textlink="">
      <xdr:nvSpPr>
        <xdr:cNvPr id="40" name="Прямоугольник 39"/>
        <xdr:cNvSpPr/>
      </xdr:nvSpPr>
      <xdr:spPr>
        <a:xfrm>
          <a:off x="4640580" y="1869206"/>
          <a:ext cx="217170" cy="14016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0</xdr:colOff>
      <xdr:row>8</xdr:row>
      <xdr:rowOff>167139</xdr:rowOff>
    </xdr:from>
    <xdr:to>
      <xdr:col>12</xdr:col>
      <xdr:colOff>217169</xdr:colOff>
      <xdr:row>9</xdr:row>
      <xdr:rowOff>9525</xdr:rowOff>
    </xdr:to>
    <xdr:sp macro="" textlink="">
      <xdr:nvSpPr>
        <xdr:cNvPr id="41" name="Прямоугольник 40"/>
        <xdr:cNvSpPr/>
      </xdr:nvSpPr>
      <xdr:spPr>
        <a:xfrm>
          <a:off x="4600575" y="2348364"/>
          <a:ext cx="217169" cy="5193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17</xdr:col>
      <xdr:colOff>160823</xdr:colOff>
      <xdr:row>14</xdr:row>
      <xdr:rowOff>178780</xdr:rowOff>
    </xdr:from>
    <xdr:to>
      <xdr:col>19</xdr:col>
      <xdr:colOff>39184</xdr:colOff>
      <xdr:row>16</xdr:row>
      <xdr:rowOff>35905</xdr:rowOff>
    </xdr:to>
    <xdr:sp macro="" textlink="">
      <xdr:nvSpPr>
        <xdr:cNvPr id="46" name="Прямоугольник с двумя вырезанными соседними углами 45"/>
        <xdr:cNvSpPr/>
      </xdr:nvSpPr>
      <xdr:spPr>
        <a:xfrm rot="5400000">
          <a:off x="3774966" y="3614945"/>
          <a:ext cx="245962" cy="300355"/>
        </a:xfrm>
        <a:prstGeom prst="snip2SameRect">
          <a:avLst>
            <a:gd name="adj1" fmla="val 7768"/>
            <a:gd name="adj2" fmla="val 4687"/>
          </a:avLst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31</xdr:col>
      <xdr:colOff>130490</xdr:colOff>
      <xdr:row>15</xdr:row>
      <xdr:rowOff>174624</xdr:rowOff>
    </xdr:from>
    <xdr:to>
      <xdr:col>32</xdr:col>
      <xdr:colOff>187758</xdr:colOff>
      <xdr:row>17</xdr:row>
      <xdr:rowOff>31749</xdr:rowOff>
    </xdr:to>
    <xdr:sp macro="" textlink="">
      <xdr:nvSpPr>
        <xdr:cNvPr id="52" name="Прямоугольник с двумя вырезанными соседними углами 51"/>
        <xdr:cNvSpPr/>
      </xdr:nvSpPr>
      <xdr:spPr>
        <a:xfrm rot="16200000">
          <a:off x="6907984" y="3140412"/>
          <a:ext cx="254000" cy="275549"/>
        </a:xfrm>
        <a:prstGeom prst="snip2SameRect">
          <a:avLst>
            <a:gd name="adj1" fmla="val 7768"/>
            <a:gd name="adj2" fmla="val 4687"/>
          </a:avLst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15</xdr:col>
      <xdr:colOff>99646</xdr:colOff>
      <xdr:row>10</xdr:row>
      <xdr:rowOff>14655</xdr:rowOff>
    </xdr:from>
    <xdr:to>
      <xdr:col>18</xdr:col>
      <xdr:colOff>0</xdr:colOff>
      <xdr:row>12</xdr:row>
      <xdr:rowOff>186985</xdr:rowOff>
    </xdr:to>
    <xdr:sp macro="" textlink="">
      <xdr:nvSpPr>
        <xdr:cNvPr id="79" name=" 3"/>
        <xdr:cNvSpPr/>
      </xdr:nvSpPr>
      <xdr:spPr>
        <a:xfrm>
          <a:off x="5375031" y="2198078"/>
          <a:ext cx="559777" cy="582638"/>
        </a:xfrm>
        <a:prstGeom prst="gear9">
          <a:avLst>
            <a:gd name="adj1" fmla="val 12917"/>
            <a:gd name="adj2" fmla="val 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14</xdr:col>
      <xdr:colOff>36635</xdr:colOff>
      <xdr:row>12</xdr:row>
      <xdr:rowOff>146538</xdr:rowOff>
    </xdr:from>
    <xdr:to>
      <xdr:col>17</xdr:col>
      <xdr:colOff>80596</xdr:colOff>
      <xdr:row>16</xdr:row>
      <xdr:rowOff>75614</xdr:rowOff>
    </xdr:to>
    <xdr:sp macro="" textlink="">
      <xdr:nvSpPr>
        <xdr:cNvPr id="81" name=" 3"/>
        <xdr:cNvSpPr/>
      </xdr:nvSpPr>
      <xdr:spPr>
        <a:xfrm>
          <a:off x="5092212" y="2740269"/>
          <a:ext cx="703384" cy="691076"/>
        </a:xfrm>
        <a:prstGeom prst="gear9">
          <a:avLst>
            <a:gd name="adj1" fmla="val 12917"/>
            <a:gd name="adj2" fmla="val 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13</xdr:col>
      <xdr:colOff>212481</xdr:colOff>
      <xdr:row>8</xdr:row>
      <xdr:rowOff>43963</xdr:rowOff>
    </xdr:from>
    <xdr:to>
      <xdr:col>16</xdr:col>
      <xdr:colOff>51289</xdr:colOff>
      <xdr:row>10</xdr:row>
      <xdr:rowOff>124559</xdr:rowOff>
    </xdr:to>
    <xdr:sp macro="" textlink="">
      <xdr:nvSpPr>
        <xdr:cNvPr id="82" name=" 3"/>
        <xdr:cNvSpPr/>
      </xdr:nvSpPr>
      <xdr:spPr>
        <a:xfrm>
          <a:off x="5048250" y="1817078"/>
          <a:ext cx="498231" cy="490904"/>
        </a:xfrm>
        <a:prstGeom prst="gear9">
          <a:avLst>
            <a:gd name="adj1" fmla="val 12917"/>
            <a:gd name="adj2" fmla="val 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14</xdr:col>
      <xdr:colOff>18799</xdr:colOff>
      <xdr:row>4</xdr:row>
      <xdr:rowOff>31332</xdr:rowOff>
    </xdr:from>
    <xdr:to>
      <xdr:col>14</xdr:col>
      <xdr:colOff>187993</xdr:colOff>
      <xdr:row>4</xdr:row>
      <xdr:rowOff>178594</xdr:rowOff>
    </xdr:to>
    <xdr:sp macro="" textlink="">
      <xdr:nvSpPr>
        <xdr:cNvPr id="59" name=" 3"/>
        <xdr:cNvSpPr/>
      </xdr:nvSpPr>
      <xdr:spPr>
        <a:xfrm>
          <a:off x="2957763" y="1416217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14</xdr:col>
      <xdr:colOff>7810</xdr:colOff>
      <xdr:row>5</xdr:row>
      <xdr:rowOff>7858</xdr:rowOff>
    </xdr:from>
    <xdr:to>
      <xdr:col>15</xdr:col>
      <xdr:colOff>7810</xdr:colOff>
      <xdr:row>6</xdr:row>
      <xdr:rowOff>4</xdr:rowOff>
    </xdr:to>
    <xdr:sp macro="" textlink="">
      <xdr:nvSpPr>
        <xdr:cNvPr id="61" name="Круговая стрелка 60"/>
        <xdr:cNvSpPr/>
      </xdr:nvSpPr>
      <xdr:spPr>
        <a:xfrm>
          <a:off x="3067553" y="1002764"/>
          <a:ext cx="218553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  <a:solidFill>
          <a:schemeClr val="tx1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1600</xdr:colOff>
      <xdr:row>9</xdr:row>
      <xdr:rowOff>9076</xdr:rowOff>
    </xdr:from>
    <xdr:to>
      <xdr:col>7</xdr:col>
      <xdr:colOff>217600</xdr:colOff>
      <xdr:row>9</xdr:row>
      <xdr:rowOff>189076</xdr:rowOff>
    </xdr:to>
    <xdr:sp macro="" textlink="">
      <xdr:nvSpPr>
        <xdr:cNvPr id="78" name="Круговая стрелка 77"/>
        <xdr:cNvSpPr/>
      </xdr:nvSpPr>
      <xdr:spPr>
        <a:xfrm>
          <a:off x="1531203" y="1799216"/>
          <a:ext cx="216000" cy="180000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  <a:solidFill>
          <a:schemeClr val="tx1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25</xdr:col>
      <xdr:colOff>10026</xdr:colOff>
      <xdr:row>14</xdr:row>
      <xdr:rowOff>20589</xdr:rowOff>
    </xdr:from>
    <xdr:to>
      <xdr:col>26</xdr:col>
      <xdr:colOff>5794</xdr:colOff>
      <xdr:row>14</xdr:row>
      <xdr:rowOff>200589</xdr:rowOff>
    </xdr:to>
    <xdr:sp macro="" textlink="">
      <xdr:nvSpPr>
        <xdr:cNvPr id="80" name="Круговая стрелка 79"/>
        <xdr:cNvSpPr/>
      </xdr:nvSpPr>
      <xdr:spPr>
        <a:xfrm>
          <a:off x="5515806" y="2834043"/>
          <a:ext cx="216000" cy="180000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18799</xdr:colOff>
      <xdr:row>8</xdr:row>
      <xdr:rowOff>31332</xdr:rowOff>
    </xdr:from>
    <xdr:to>
      <xdr:col>7</xdr:col>
      <xdr:colOff>187993</xdr:colOff>
      <xdr:row>8</xdr:row>
      <xdr:rowOff>178594</xdr:rowOff>
    </xdr:to>
    <xdr:sp macro="" textlink="">
      <xdr:nvSpPr>
        <xdr:cNvPr id="83" name=" 3"/>
        <xdr:cNvSpPr/>
      </xdr:nvSpPr>
      <xdr:spPr>
        <a:xfrm>
          <a:off x="2957763" y="1416217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34</xdr:col>
      <xdr:colOff>24132</xdr:colOff>
      <xdr:row>20</xdr:row>
      <xdr:rowOff>4739</xdr:rowOff>
    </xdr:from>
    <xdr:to>
      <xdr:col>35</xdr:col>
      <xdr:colOff>201057</xdr:colOff>
      <xdr:row>22</xdr:row>
      <xdr:rowOff>689</xdr:rowOff>
    </xdr:to>
    <xdr:sp macro="" textlink="">
      <xdr:nvSpPr>
        <xdr:cNvPr id="54" name="Круговая стрелка 53"/>
        <xdr:cNvSpPr/>
      </xdr:nvSpPr>
      <xdr:spPr>
        <a:xfrm>
          <a:off x="7476362" y="4009569"/>
          <a:ext cx="396108" cy="396433"/>
        </a:xfrm>
        <a:prstGeom prst="circularArrow">
          <a:avLst>
            <a:gd name="adj1" fmla="val 14401"/>
            <a:gd name="adj2" fmla="val 2618499"/>
            <a:gd name="adj3" fmla="val 18559185"/>
            <a:gd name="adj4" fmla="val 1310865"/>
            <a:gd name="adj5" fmla="val 16183"/>
          </a:avLst>
        </a:prstGeom>
        <a:solidFill>
          <a:srgbClr val="0070C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47</xdr:col>
      <xdr:colOff>63500</xdr:colOff>
      <xdr:row>5</xdr:row>
      <xdr:rowOff>28575</xdr:rowOff>
    </xdr:from>
    <xdr:to>
      <xdr:col>52</xdr:col>
      <xdr:colOff>167232</xdr:colOff>
      <xdr:row>6</xdr:row>
      <xdr:rowOff>182464</xdr:rowOff>
    </xdr:to>
    <xdr:sp macro="" textlink="">
      <xdr:nvSpPr>
        <xdr:cNvPr id="58" name="Минус 57"/>
        <xdr:cNvSpPr/>
      </xdr:nvSpPr>
      <xdr:spPr>
        <a:xfrm>
          <a:off x="12954000" y="1814513"/>
          <a:ext cx="1214982" cy="352326"/>
        </a:xfrm>
        <a:prstGeom prst="mathMinus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43</xdr:col>
      <xdr:colOff>3134</xdr:colOff>
      <xdr:row>6</xdr:row>
      <xdr:rowOff>12533</xdr:rowOff>
    </xdr:from>
    <xdr:to>
      <xdr:col>44</xdr:col>
      <xdr:colOff>3134</xdr:colOff>
      <xdr:row>6</xdr:row>
      <xdr:rowOff>203660</xdr:rowOff>
    </xdr:to>
    <xdr:sp macro="" textlink="">
      <xdr:nvSpPr>
        <xdr:cNvPr id="97" name="Круговая стрелка 96"/>
        <xdr:cNvSpPr/>
      </xdr:nvSpPr>
      <xdr:spPr>
        <a:xfrm>
          <a:off x="1558884" y="1621200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48</xdr:col>
      <xdr:colOff>210409</xdr:colOff>
      <xdr:row>5</xdr:row>
      <xdr:rowOff>39933</xdr:rowOff>
    </xdr:from>
    <xdr:to>
      <xdr:col>50</xdr:col>
      <xdr:colOff>29434</xdr:colOff>
      <xdr:row>6</xdr:row>
      <xdr:rowOff>167889</xdr:rowOff>
    </xdr:to>
    <xdr:sp macro="" textlink="">
      <xdr:nvSpPr>
        <xdr:cNvPr id="99" name="Прямоугольник 98"/>
        <xdr:cNvSpPr/>
      </xdr:nvSpPr>
      <xdr:spPr>
        <a:xfrm>
          <a:off x="12977111" y="1840878"/>
          <a:ext cx="259256" cy="3280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209808</xdr:colOff>
      <xdr:row>5</xdr:row>
      <xdr:rowOff>69835</xdr:rowOff>
    </xdr:from>
    <xdr:to>
      <xdr:col>50</xdr:col>
      <xdr:colOff>28833</xdr:colOff>
      <xdr:row>6</xdr:row>
      <xdr:rowOff>138974</xdr:rowOff>
    </xdr:to>
    <xdr:sp macro="" textlink="">
      <xdr:nvSpPr>
        <xdr:cNvPr id="100" name="Прямоугольник 99"/>
        <xdr:cNvSpPr/>
      </xdr:nvSpPr>
      <xdr:spPr>
        <a:xfrm>
          <a:off x="12837237" y="1876183"/>
          <a:ext cx="254453" cy="26984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209809</xdr:colOff>
      <xdr:row>5</xdr:row>
      <xdr:rowOff>106656</xdr:rowOff>
    </xdr:from>
    <xdr:to>
      <xdr:col>50</xdr:col>
      <xdr:colOff>28834</xdr:colOff>
      <xdr:row>6</xdr:row>
      <xdr:rowOff>103787</xdr:rowOff>
    </xdr:to>
    <xdr:sp macro="" textlink="">
      <xdr:nvSpPr>
        <xdr:cNvPr id="101" name="Прямоугольник 100"/>
        <xdr:cNvSpPr/>
      </xdr:nvSpPr>
      <xdr:spPr>
        <a:xfrm>
          <a:off x="12837238" y="1913004"/>
          <a:ext cx="254453" cy="19783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209734</xdr:colOff>
      <xdr:row>5</xdr:row>
      <xdr:rowOff>146799</xdr:rowOff>
    </xdr:from>
    <xdr:to>
      <xdr:col>50</xdr:col>
      <xdr:colOff>28758</xdr:colOff>
      <xdr:row>6</xdr:row>
      <xdr:rowOff>65860</xdr:rowOff>
    </xdr:to>
    <xdr:sp macro="" textlink="">
      <xdr:nvSpPr>
        <xdr:cNvPr id="102" name="Прямоугольник 101"/>
        <xdr:cNvSpPr/>
      </xdr:nvSpPr>
      <xdr:spPr>
        <a:xfrm>
          <a:off x="12837163" y="1953147"/>
          <a:ext cx="254452" cy="11976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48</xdr:col>
      <xdr:colOff>209563</xdr:colOff>
      <xdr:row>6</xdr:row>
      <xdr:rowOff>1817</xdr:rowOff>
    </xdr:from>
    <xdr:to>
      <xdr:col>50</xdr:col>
      <xdr:colOff>29019</xdr:colOff>
      <xdr:row>6</xdr:row>
      <xdr:rowOff>2287</xdr:rowOff>
    </xdr:to>
    <xdr:cxnSp macro="">
      <xdr:nvCxnSpPr>
        <xdr:cNvPr id="103" name="Прямая соединительная линия 102"/>
        <xdr:cNvCxnSpPr/>
      </xdr:nvCxnSpPr>
      <xdr:spPr>
        <a:xfrm flipV="1">
          <a:off x="12836992" y="2008871"/>
          <a:ext cx="254884" cy="4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3403</xdr:colOff>
      <xdr:row>7</xdr:row>
      <xdr:rowOff>10923</xdr:rowOff>
    </xdr:from>
    <xdr:to>
      <xdr:col>50</xdr:col>
      <xdr:colOff>2859</xdr:colOff>
      <xdr:row>12</xdr:row>
      <xdr:rowOff>190092</xdr:rowOff>
    </xdr:to>
    <xdr:sp macro="" textlink="">
      <xdr:nvSpPr>
        <xdr:cNvPr id="104" name="Прямоугольник 103"/>
        <xdr:cNvSpPr/>
      </xdr:nvSpPr>
      <xdr:spPr>
        <a:xfrm>
          <a:off x="12848546" y="2218682"/>
          <a:ext cx="217170" cy="118269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7</xdr:row>
      <xdr:rowOff>37752</xdr:rowOff>
    </xdr:from>
    <xdr:to>
      <xdr:col>50</xdr:col>
      <xdr:colOff>2857</xdr:colOff>
      <xdr:row>12</xdr:row>
      <xdr:rowOff>166006</xdr:rowOff>
    </xdr:to>
    <xdr:sp macro="" textlink="">
      <xdr:nvSpPr>
        <xdr:cNvPr id="105" name="Прямоугольник 104"/>
        <xdr:cNvSpPr/>
      </xdr:nvSpPr>
      <xdr:spPr>
        <a:xfrm>
          <a:off x="13071236" y="2241860"/>
          <a:ext cx="217254" cy="113012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3402</xdr:colOff>
      <xdr:row>7</xdr:row>
      <xdr:rowOff>66791</xdr:rowOff>
    </xdr:from>
    <xdr:to>
      <xdr:col>50</xdr:col>
      <xdr:colOff>2858</xdr:colOff>
      <xdr:row>12</xdr:row>
      <xdr:rowOff>138793</xdr:rowOff>
    </xdr:to>
    <xdr:sp macro="" textlink="">
      <xdr:nvSpPr>
        <xdr:cNvPr id="106" name="Прямоугольник 105"/>
        <xdr:cNvSpPr/>
      </xdr:nvSpPr>
      <xdr:spPr>
        <a:xfrm>
          <a:off x="13071237" y="2270899"/>
          <a:ext cx="217254" cy="107387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7</xdr:row>
      <xdr:rowOff>98735</xdr:rowOff>
    </xdr:from>
    <xdr:to>
      <xdr:col>50</xdr:col>
      <xdr:colOff>2857</xdr:colOff>
      <xdr:row>12</xdr:row>
      <xdr:rowOff>104542</xdr:rowOff>
    </xdr:to>
    <xdr:sp macro="" textlink="">
      <xdr:nvSpPr>
        <xdr:cNvPr id="108" name="Прямоугольник 107"/>
        <xdr:cNvSpPr/>
      </xdr:nvSpPr>
      <xdr:spPr>
        <a:xfrm>
          <a:off x="13071236" y="2302843"/>
          <a:ext cx="217254" cy="10076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7</xdr:row>
      <xdr:rowOff>133583</xdr:rowOff>
    </xdr:from>
    <xdr:to>
      <xdr:col>50</xdr:col>
      <xdr:colOff>2857</xdr:colOff>
      <xdr:row>12</xdr:row>
      <xdr:rowOff>69695</xdr:rowOff>
    </xdr:to>
    <xdr:sp macro="" textlink="">
      <xdr:nvSpPr>
        <xdr:cNvPr id="109" name="Прямоугольник 108"/>
        <xdr:cNvSpPr/>
      </xdr:nvSpPr>
      <xdr:spPr>
        <a:xfrm>
          <a:off x="13071236" y="2337691"/>
          <a:ext cx="217254" cy="93798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7</xdr:row>
      <xdr:rowOff>174238</xdr:rowOff>
    </xdr:from>
    <xdr:to>
      <xdr:col>50</xdr:col>
      <xdr:colOff>2857</xdr:colOff>
      <xdr:row>12</xdr:row>
      <xdr:rowOff>34847</xdr:rowOff>
    </xdr:to>
    <xdr:sp macro="" textlink="">
      <xdr:nvSpPr>
        <xdr:cNvPr id="110" name="Прямоугольник 109"/>
        <xdr:cNvSpPr/>
      </xdr:nvSpPr>
      <xdr:spPr>
        <a:xfrm>
          <a:off x="13071236" y="2378346"/>
          <a:ext cx="217254" cy="86247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8</xdr:row>
      <xdr:rowOff>11616</xdr:rowOff>
    </xdr:from>
    <xdr:to>
      <xdr:col>50</xdr:col>
      <xdr:colOff>2857</xdr:colOff>
      <xdr:row>11</xdr:row>
      <xdr:rowOff>197470</xdr:rowOff>
    </xdr:to>
    <xdr:sp macro="" textlink="">
      <xdr:nvSpPr>
        <xdr:cNvPr id="111" name="Прямоугольник 110"/>
        <xdr:cNvSpPr/>
      </xdr:nvSpPr>
      <xdr:spPr>
        <a:xfrm>
          <a:off x="13071236" y="2416098"/>
          <a:ext cx="217254" cy="78697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3402</xdr:colOff>
      <xdr:row>8</xdr:row>
      <xdr:rowOff>46463</xdr:rowOff>
    </xdr:from>
    <xdr:to>
      <xdr:col>50</xdr:col>
      <xdr:colOff>2858</xdr:colOff>
      <xdr:row>11</xdr:row>
      <xdr:rowOff>162622</xdr:rowOff>
    </xdr:to>
    <xdr:sp macro="" textlink="">
      <xdr:nvSpPr>
        <xdr:cNvPr id="112" name="Прямоугольник 111"/>
        <xdr:cNvSpPr/>
      </xdr:nvSpPr>
      <xdr:spPr>
        <a:xfrm>
          <a:off x="13071237" y="2450945"/>
          <a:ext cx="217254" cy="71727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3402</xdr:colOff>
      <xdr:row>8</xdr:row>
      <xdr:rowOff>90023</xdr:rowOff>
    </xdr:from>
    <xdr:to>
      <xdr:col>50</xdr:col>
      <xdr:colOff>2858</xdr:colOff>
      <xdr:row>11</xdr:row>
      <xdr:rowOff>121967</xdr:rowOff>
    </xdr:to>
    <xdr:sp macro="" textlink="">
      <xdr:nvSpPr>
        <xdr:cNvPr id="113" name="Прямоугольник 112"/>
        <xdr:cNvSpPr/>
      </xdr:nvSpPr>
      <xdr:spPr>
        <a:xfrm>
          <a:off x="13071237" y="2494505"/>
          <a:ext cx="217254" cy="63306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8</xdr:row>
      <xdr:rowOff>133583</xdr:rowOff>
    </xdr:from>
    <xdr:to>
      <xdr:col>50</xdr:col>
      <xdr:colOff>2857</xdr:colOff>
      <xdr:row>11</xdr:row>
      <xdr:rowOff>78407</xdr:rowOff>
    </xdr:to>
    <xdr:sp macro="" textlink="">
      <xdr:nvSpPr>
        <xdr:cNvPr id="114" name="Прямоугольник 113"/>
        <xdr:cNvSpPr/>
      </xdr:nvSpPr>
      <xdr:spPr>
        <a:xfrm>
          <a:off x="13071236" y="2538065"/>
          <a:ext cx="217254" cy="54594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3402</xdr:colOff>
      <xdr:row>8</xdr:row>
      <xdr:rowOff>171334</xdr:rowOff>
    </xdr:from>
    <xdr:to>
      <xdr:col>50</xdr:col>
      <xdr:colOff>2858</xdr:colOff>
      <xdr:row>11</xdr:row>
      <xdr:rowOff>34847</xdr:rowOff>
    </xdr:to>
    <xdr:sp macro="" textlink="">
      <xdr:nvSpPr>
        <xdr:cNvPr id="115" name="Прямоугольник 114"/>
        <xdr:cNvSpPr/>
      </xdr:nvSpPr>
      <xdr:spPr>
        <a:xfrm>
          <a:off x="13071237" y="2575816"/>
          <a:ext cx="217254" cy="46463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3402</xdr:colOff>
      <xdr:row>9</xdr:row>
      <xdr:rowOff>11615</xdr:rowOff>
    </xdr:from>
    <xdr:to>
      <xdr:col>50</xdr:col>
      <xdr:colOff>2858</xdr:colOff>
      <xdr:row>10</xdr:row>
      <xdr:rowOff>191660</xdr:rowOff>
    </xdr:to>
    <xdr:sp macro="" textlink="">
      <xdr:nvSpPr>
        <xdr:cNvPr id="116" name="Прямоугольник 115"/>
        <xdr:cNvSpPr/>
      </xdr:nvSpPr>
      <xdr:spPr>
        <a:xfrm>
          <a:off x="13071237" y="2616470"/>
          <a:ext cx="217254" cy="38041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3402</xdr:colOff>
      <xdr:row>9</xdr:row>
      <xdr:rowOff>52272</xdr:rowOff>
    </xdr:from>
    <xdr:to>
      <xdr:col>50</xdr:col>
      <xdr:colOff>2858</xdr:colOff>
      <xdr:row>10</xdr:row>
      <xdr:rowOff>148102</xdr:rowOff>
    </xdr:to>
    <xdr:sp macro="" textlink="">
      <xdr:nvSpPr>
        <xdr:cNvPr id="117" name="Прямоугольник 116"/>
        <xdr:cNvSpPr/>
      </xdr:nvSpPr>
      <xdr:spPr>
        <a:xfrm>
          <a:off x="13071237" y="2657127"/>
          <a:ext cx="217254" cy="29620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9</xdr:row>
      <xdr:rowOff>92926</xdr:rowOff>
    </xdr:from>
    <xdr:to>
      <xdr:col>50</xdr:col>
      <xdr:colOff>2857</xdr:colOff>
      <xdr:row>10</xdr:row>
      <xdr:rowOff>104541</xdr:rowOff>
    </xdr:to>
    <xdr:sp macro="" textlink="">
      <xdr:nvSpPr>
        <xdr:cNvPr id="118" name="Прямоугольник 117"/>
        <xdr:cNvSpPr/>
      </xdr:nvSpPr>
      <xdr:spPr>
        <a:xfrm>
          <a:off x="13071236" y="2697781"/>
          <a:ext cx="217254" cy="21198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3401</xdr:colOff>
      <xdr:row>9</xdr:row>
      <xdr:rowOff>139389</xdr:rowOff>
    </xdr:from>
    <xdr:to>
      <xdr:col>50</xdr:col>
      <xdr:colOff>2856</xdr:colOff>
      <xdr:row>10</xdr:row>
      <xdr:rowOff>60982</xdr:rowOff>
    </xdr:to>
    <xdr:sp macro="" textlink="">
      <xdr:nvSpPr>
        <xdr:cNvPr id="119" name="Прямоугольник 118"/>
        <xdr:cNvSpPr/>
      </xdr:nvSpPr>
      <xdr:spPr>
        <a:xfrm>
          <a:off x="13071236" y="2744244"/>
          <a:ext cx="217253" cy="12196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211957</xdr:colOff>
      <xdr:row>9</xdr:row>
      <xdr:rowOff>27214</xdr:rowOff>
    </xdr:from>
    <xdr:to>
      <xdr:col>52</xdr:col>
      <xdr:colOff>36636</xdr:colOff>
      <xdr:row>10</xdr:row>
      <xdr:rowOff>157683</xdr:rowOff>
    </xdr:to>
    <xdr:sp macro="" textlink="">
      <xdr:nvSpPr>
        <xdr:cNvPr id="121" name="Прямоугольник 120"/>
        <xdr:cNvSpPr/>
      </xdr:nvSpPr>
      <xdr:spPr>
        <a:xfrm>
          <a:off x="13180611" y="1817077"/>
          <a:ext cx="264294" cy="32934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211931</xdr:colOff>
      <xdr:row>9</xdr:row>
      <xdr:rowOff>56228</xdr:rowOff>
    </xdr:from>
    <xdr:to>
      <xdr:col>52</xdr:col>
      <xdr:colOff>36634</xdr:colOff>
      <xdr:row>10</xdr:row>
      <xdr:rowOff>125368</xdr:rowOff>
    </xdr:to>
    <xdr:sp macro="" textlink="">
      <xdr:nvSpPr>
        <xdr:cNvPr id="122" name="Прямоугольник 121"/>
        <xdr:cNvSpPr/>
      </xdr:nvSpPr>
      <xdr:spPr>
        <a:xfrm>
          <a:off x="13137356" y="1856453"/>
          <a:ext cx="262853" cy="26916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211957</xdr:colOff>
      <xdr:row>9</xdr:row>
      <xdr:rowOff>96451</xdr:rowOff>
    </xdr:from>
    <xdr:to>
      <xdr:col>52</xdr:col>
      <xdr:colOff>35638</xdr:colOff>
      <xdr:row>10</xdr:row>
      <xdr:rowOff>93583</xdr:rowOff>
    </xdr:to>
    <xdr:sp macro="" textlink="">
      <xdr:nvSpPr>
        <xdr:cNvPr id="123" name="Прямоугольник 122"/>
        <xdr:cNvSpPr/>
      </xdr:nvSpPr>
      <xdr:spPr>
        <a:xfrm>
          <a:off x="13180611" y="1886314"/>
          <a:ext cx="263296" cy="19600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211931</xdr:colOff>
      <xdr:row>9</xdr:row>
      <xdr:rowOff>136592</xdr:rowOff>
    </xdr:from>
    <xdr:to>
      <xdr:col>52</xdr:col>
      <xdr:colOff>34021</xdr:colOff>
      <xdr:row>10</xdr:row>
      <xdr:rowOff>55654</xdr:rowOff>
    </xdr:to>
    <xdr:sp macro="" textlink="">
      <xdr:nvSpPr>
        <xdr:cNvPr id="124" name="Прямоугольник 123"/>
        <xdr:cNvSpPr/>
      </xdr:nvSpPr>
      <xdr:spPr>
        <a:xfrm>
          <a:off x="13137356" y="1936817"/>
          <a:ext cx="260240" cy="11908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216367</xdr:colOff>
      <xdr:row>9</xdr:row>
      <xdr:rowOff>195718</xdr:rowOff>
    </xdr:from>
    <xdr:to>
      <xdr:col>52</xdr:col>
      <xdr:colOff>35823</xdr:colOff>
      <xdr:row>9</xdr:row>
      <xdr:rowOff>196188</xdr:rowOff>
    </xdr:to>
    <xdr:cxnSp macro="">
      <xdr:nvCxnSpPr>
        <xdr:cNvPr id="125" name="Прямая соединительная линия 124"/>
        <xdr:cNvCxnSpPr/>
      </xdr:nvCxnSpPr>
      <xdr:spPr>
        <a:xfrm flipV="1">
          <a:off x="13279224" y="2804888"/>
          <a:ext cx="254885" cy="4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126660</xdr:colOff>
      <xdr:row>4</xdr:row>
      <xdr:rowOff>194695</xdr:rowOff>
    </xdr:from>
    <xdr:to>
      <xdr:col>48</xdr:col>
      <xdr:colOff>131048</xdr:colOff>
      <xdr:row>14</xdr:row>
      <xdr:rowOff>124659</xdr:rowOff>
    </xdr:to>
    <xdr:cxnSp macro="">
      <xdr:nvCxnSpPr>
        <xdr:cNvPr id="160" name="Прямая соединительная линия 159"/>
        <xdr:cNvCxnSpPr/>
      </xdr:nvCxnSpPr>
      <xdr:spPr>
        <a:xfrm rot="16200000" flipH="1">
          <a:off x="12169208" y="2775260"/>
          <a:ext cx="1943638" cy="4388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52</xdr:col>
      <xdr:colOff>71438</xdr:colOff>
      <xdr:row>7</xdr:row>
      <xdr:rowOff>197646</xdr:rowOff>
    </xdr:from>
    <xdr:to>
      <xdr:col>52</xdr:col>
      <xdr:colOff>78241</xdr:colOff>
      <xdr:row>16</xdr:row>
      <xdr:rowOff>102052</xdr:rowOff>
    </xdr:to>
    <xdr:cxnSp macro="">
      <xdr:nvCxnSpPr>
        <xdr:cNvPr id="173" name="Прямая соединительная линия 172"/>
        <xdr:cNvCxnSpPr/>
      </xdr:nvCxnSpPr>
      <xdr:spPr>
        <a:xfrm rot="16200000" flipH="1">
          <a:off x="12586099" y="2446735"/>
          <a:ext cx="1704631" cy="6803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52</xdr:col>
      <xdr:colOff>50005</xdr:colOff>
      <xdr:row>16</xdr:row>
      <xdr:rowOff>92870</xdr:rowOff>
    </xdr:from>
    <xdr:to>
      <xdr:col>52</xdr:col>
      <xdr:colOff>80962</xdr:colOff>
      <xdr:row>16</xdr:row>
      <xdr:rowOff>138114</xdr:rowOff>
    </xdr:to>
    <xdr:cxnSp macro="">
      <xdr:nvCxnSpPr>
        <xdr:cNvPr id="174" name="Прямая соединительная линия 173"/>
        <xdr:cNvCxnSpPr/>
      </xdr:nvCxnSpPr>
      <xdr:spPr>
        <a:xfrm rot="5400000" flipH="1" flipV="1">
          <a:off x="13406437" y="3300413"/>
          <a:ext cx="45244" cy="30957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128588</xdr:colOff>
      <xdr:row>14</xdr:row>
      <xdr:rowOff>116681</xdr:rowOff>
    </xdr:from>
    <xdr:to>
      <xdr:col>50</xdr:col>
      <xdr:colOff>153423</xdr:colOff>
      <xdr:row>16</xdr:row>
      <xdr:rowOff>140638</xdr:rowOff>
    </xdr:to>
    <xdr:cxnSp macro="">
      <xdr:nvCxnSpPr>
        <xdr:cNvPr id="175" name="Прямая соединительная линия 174"/>
        <xdr:cNvCxnSpPr/>
      </xdr:nvCxnSpPr>
      <xdr:spPr>
        <a:xfrm>
          <a:off x="12615863" y="2917031"/>
          <a:ext cx="462985" cy="424007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4</xdr:row>
      <xdr:rowOff>108858</xdr:rowOff>
    </xdr:from>
    <xdr:to>
      <xdr:col>51</xdr:col>
      <xdr:colOff>4763</xdr:colOff>
      <xdr:row>4</xdr:row>
      <xdr:rowOff>109538</xdr:rowOff>
    </xdr:to>
    <xdr:cxnSp macro="">
      <xdr:nvCxnSpPr>
        <xdr:cNvPr id="176" name="Прямая соединительная линия 175"/>
        <xdr:cNvCxnSpPr/>
      </xdr:nvCxnSpPr>
      <xdr:spPr>
        <a:xfrm>
          <a:off x="12706350" y="908958"/>
          <a:ext cx="442913" cy="680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121444</xdr:colOff>
      <xdr:row>4</xdr:row>
      <xdr:rowOff>107158</xdr:rowOff>
    </xdr:from>
    <xdr:to>
      <xdr:col>49</xdr:col>
      <xdr:colOff>4763</xdr:colOff>
      <xdr:row>5</xdr:row>
      <xdr:rowOff>4763</xdr:rowOff>
    </xdr:to>
    <xdr:cxnSp macro="">
      <xdr:nvCxnSpPr>
        <xdr:cNvPr id="177" name="Прямая соединительная линия 176"/>
        <xdr:cNvCxnSpPr/>
      </xdr:nvCxnSpPr>
      <xdr:spPr>
        <a:xfrm flipV="1">
          <a:off x="12608719" y="907258"/>
          <a:ext cx="102394" cy="97630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214314</xdr:colOff>
      <xdr:row>4</xdr:row>
      <xdr:rowOff>102396</xdr:rowOff>
    </xdr:from>
    <xdr:to>
      <xdr:col>52</xdr:col>
      <xdr:colOff>71440</xdr:colOff>
      <xdr:row>8</xdr:row>
      <xdr:rowOff>3399</xdr:rowOff>
    </xdr:to>
    <xdr:cxnSp macro="">
      <xdr:nvCxnSpPr>
        <xdr:cNvPr id="178" name="Прямая соединительная линия 177"/>
        <xdr:cNvCxnSpPr/>
      </xdr:nvCxnSpPr>
      <xdr:spPr>
        <a:xfrm rot="16200000" flipH="1">
          <a:off x="12936825" y="1105410"/>
          <a:ext cx="701103" cy="295276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140494</xdr:colOff>
      <xdr:row>16</xdr:row>
      <xdr:rowOff>133349</xdr:rowOff>
    </xdr:from>
    <xdr:to>
      <xdr:col>52</xdr:col>
      <xdr:colOff>61912</xdr:colOff>
      <xdr:row>16</xdr:row>
      <xdr:rowOff>135734</xdr:rowOff>
    </xdr:to>
    <xdr:cxnSp macro="">
      <xdr:nvCxnSpPr>
        <xdr:cNvPr id="179" name="Прямая соединительная линия 178"/>
        <xdr:cNvCxnSpPr/>
      </xdr:nvCxnSpPr>
      <xdr:spPr>
        <a:xfrm flipV="1">
          <a:off x="13065919" y="3333749"/>
          <a:ext cx="359568" cy="2385"/>
        </a:xfrm>
        <a:prstGeom prst="line">
          <a:avLst/>
        </a:prstGeom>
        <a:effectLst/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3134</xdr:colOff>
      <xdr:row>6</xdr:row>
      <xdr:rowOff>12533</xdr:rowOff>
    </xdr:from>
    <xdr:to>
      <xdr:col>44</xdr:col>
      <xdr:colOff>3134</xdr:colOff>
      <xdr:row>6</xdr:row>
      <xdr:rowOff>203660</xdr:rowOff>
    </xdr:to>
    <xdr:sp macro="" textlink="">
      <xdr:nvSpPr>
        <xdr:cNvPr id="203" name="Круговая стрелка 202"/>
        <xdr:cNvSpPr/>
      </xdr:nvSpPr>
      <xdr:spPr>
        <a:xfrm>
          <a:off x="13065991" y="1016060"/>
          <a:ext cx="217714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43</xdr:col>
      <xdr:colOff>3134</xdr:colOff>
      <xdr:row>6</xdr:row>
      <xdr:rowOff>12533</xdr:rowOff>
    </xdr:from>
    <xdr:to>
      <xdr:col>44</xdr:col>
      <xdr:colOff>3134</xdr:colOff>
      <xdr:row>6</xdr:row>
      <xdr:rowOff>203660</xdr:rowOff>
    </xdr:to>
    <xdr:sp macro="" textlink="">
      <xdr:nvSpPr>
        <xdr:cNvPr id="204" name="Круговая стрелка 203"/>
        <xdr:cNvSpPr/>
      </xdr:nvSpPr>
      <xdr:spPr>
        <a:xfrm>
          <a:off x="1527134" y="1618176"/>
          <a:ext cx="217714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43</xdr:col>
      <xdr:colOff>18799</xdr:colOff>
      <xdr:row>5</xdr:row>
      <xdr:rowOff>31332</xdr:rowOff>
    </xdr:from>
    <xdr:to>
      <xdr:col>43</xdr:col>
      <xdr:colOff>187993</xdr:colOff>
      <xdr:row>5</xdr:row>
      <xdr:rowOff>178594</xdr:rowOff>
    </xdr:to>
    <xdr:sp macro="" textlink="">
      <xdr:nvSpPr>
        <xdr:cNvPr id="205" name=" 3"/>
        <xdr:cNvSpPr/>
      </xdr:nvSpPr>
      <xdr:spPr>
        <a:xfrm>
          <a:off x="12020299" y="1221957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50</xdr:col>
      <xdr:colOff>207509</xdr:colOff>
      <xdr:row>11</xdr:row>
      <xdr:rowOff>193901</xdr:rowOff>
    </xdr:from>
    <xdr:to>
      <xdr:col>52</xdr:col>
      <xdr:colOff>34018</xdr:colOff>
      <xdr:row>15</xdr:row>
      <xdr:rowOff>193900</xdr:rowOff>
    </xdr:to>
    <xdr:sp macro="" textlink="">
      <xdr:nvSpPr>
        <xdr:cNvPr id="227" name="Прямоугольник 226"/>
        <xdr:cNvSpPr/>
      </xdr:nvSpPr>
      <xdr:spPr>
        <a:xfrm>
          <a:off x="13488080" y="3204481"/>
          <a:ext cx="261938" cy="80282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207508</xdr:colOff>
      <xdr:row>12</xdr:row>
      <xdr:rowOff>27214</xdr:rowOff>
    </xdr:from>
    <xdr:to>
      <xdr:col>52</xdr:col>
      <xdr:colOff>34017</xdr:colOff>
      <xdr:row>15</xdr:row>
      <xdr:rowOff>156482</xdr:rowOff>
    </xdr:to>
    <xdr:sp macro="" textlink="">
      <xdr:nvSpPr>
        <xdr:cNvPr id="228" name="Прямоугольник 227"/>
        <xdr:cNvSpPr/>
      </xdr:nvSpPr>
      <xdr:spPr>
        <a:xfrm>
          <a:off x="13488079" y="3238500"/>
          <a:ext cx="261938" cy="73138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207509</xdr:colOff>
      <xdr:row>12</xdr:row>
      <xdr:rowOff>64635</xdr:rowOff>
    </xdr:from>
    <xdr:to>
      <xdr:col>52</xdr:col>
      <xdr:colOff>34018</xdr:colOff>
      <xdr:row>15</xdr:row>
      <xdr:rowOff>119063</xdr:rowOff>
    </xdr:to>
    <xdr:sp macro="" textlink="">
      <xdr:nvSpPr>
        <xdr:cNvPr id="229" name="Прямоугольник 228"/>
        <xdr:cNvSpPr/>
      </xdr:nvSpPr>
      <xdr:spPr>
        <a:xfrm>
          <a:off x="13488080" y="3275921"/>
          <a:ext cx="261938" cy="656544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207510</xdr:colOff>
      <xdr:row>12</xdr:row>
      <xdr:rowOff>98652</xdr:rowOff>
    </xdr:from>
    <xdr:to>
      <xdr:col>52</xdr:col>
      <xdr:colOff>34019</xdr:colOff>
      <xdr:row>15</xdr:row>
      <xdr:rowOff>85044</xdr:rowOff>
    </xdr:to>
    <xdr:sp macro="" textlink="">
      <xdr:nvSpPr>
        <xdr:cNvPr id="230" name="Прямоугольник 229"/>
        <xdr:cNvSpPr/>
      </xdr:nvSpPr>
      <xdr:spPr>
        <a:xfrm>
          <a:off x="13488081" y="3309938"/>
          <a:ext cx="261938" cy="58850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207509</xdr:colOff>
      <xdr:row>12</xdr:row>
      <xdr:rowOff>132669</xdr:rowOff>
    </xdr:from>
    <xdr:to>
      <xdr:col>52</xdr:col>
      <xdr:colOff>34018</xdr:colOff>
      <xdr:row>15</xdr:row>
      <xdr:rowOff>47624</xdr:rowOff>
    </xdr:to>
    <xdr:sp macro="" textlink="">
      <xdr:nvSpPr>
        <xdr:cNvPr id="231" name="Прямоугольник 230"/>
        <xdr:cNvSpPr/>
      </xdr:nvSpPr>
      <xdr:spPr>
        <a:xfrm>
          <a:off x="13488080" y="3343955"/>
          <a:ext cx="261938" cy="51707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207509</xdr:colOff>
      <xdr:row>12</xdr:row>
      <xdr:rowOff>166687</xdr:rowOff>
    </xdr:from>
    <xdr:to>
      <xdr:col>52</xdr:col>
      <xdr:colOff>34018</xdr:colOff>
      <xdr:row>15</xdr:row>
      <xdr:rowOff>10204</xdr:rowOff>
    </xdr:to>
    <xdr:sp macro="" textlink="">
      <xdr:nvSpPr>
        <xdr:cNvPr id="232" name="Прямоугольник 231"/>
        <xdr:cNvSpPr/>
      </xdr:nvSpPr>
      <xdr:spPr>
        <a:xfrm>
          <a:off x="13488080" y="3377973"/>
          <a:ext cx="261938" cy="44563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207509</xdr:colOff>
      <xdr:row>13</xdr:row>
      <xdr:rowOff>6803</xdr:rowOff>
    </xdr:from>
    <xdr:to>
      <xdr:col>52</xdr:col>
      <xdr:colOff>34018</xdr:colOff>
      <xdr:row>14</xdr:row>
      <xdr:rowOff>173491</xdr:rowOff>
    </xdr:to>
    <xdr:sp macro="" textlink="">
      <xdr:nvSpPr>
        <xdr:cNvPr id="233" name="Прямоугольник 232"/>
        <xdr:cNvSpPr/>
      </xdr:nvSpPr>
      <xdr:spPr>
        <a:xfrm>
          <a:off x="13488080" y="3418794"/>
          <a:ext cx="261938" cy="36739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207511</xdr:colOff>
      <xdr:row>13</xdr:row>
      <xdr:rowOff>44224</xdr:rowOff>
    </xdr:from>
    <xdr:to>
      <xdr:col>52</xdr:col>
      <xdr:colOff>34020</xdr:colOff>
      <xdr:row>14</xdr:row>
      <xdr:rowOff>136072</xdr:rowOff>
    </xdr:to>
    <xdr:sp macro="" textlink="">
      <xdr:nvSpPr>
        <xdr:cNvPr id="234" name="Прямоугольник 233"/>
        <xdr:cNvSpPr/>
      </xdr:nvSpPr>
      <xdr:spPr>
        <a:xfrm>
          <a:off x="13488082" y="3456215"/>
          <a:ext cx="261938" cy="29255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207510</xdr:colOff>
      <xdr:row>13</xdr:row>
      <xdr:rowOff>81645</xdr:rowOff>
    </xdr:from>
    <xdr:to>
      <xdr:col>52</xdr:col>
      <xdr:colOff>34019</xdr:colOff>
      <xdr:row>14</xdr:row>
      <xdr:rowOff>98652</xdr:rowOff>
    </xdr:to>
    <xdr:sp macro="" textlink="">
      <xdr:nvSpPr>
        <xdr:cNvPr id="235" name="Прямоугольник 234"/>
        <xdr:cNvSpPr/>
      </xdr:nvSpPr>
      <xdr:spPr>
        <a:xfrm>
          <a:off x="13488081" y="3493636"/>
          <a:ext cx="261938" cy="21771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207509</xdr:colOff>
      <xdr:row>13</xdr:row>
      <xdr:rowOff>129268</xdr:rowOff>
    </xdr:from>
    <xdr:to>
      <xdr:col>52</xdr:col>
      <xdr:colOff>34018</xdr:colOff>
      <xdr:row>14</xdr:row>
      <xdr:rowOff>57831</xdr:rowOff>
    </xdr:to>
    <xdr:sp macro="" textlink="">
      <xdr:nvSpPr>
        <xdr:cNvPr id="236" name="Прямоугольник 235"/>
        <xdr:cNvSpPr/>
      </xdr:nvSpPr>
      <xdr:spPr>
        <a:xfrm>
          <a:off x="13488080" y="3541259"/>
          <a:ext cx="261938" cy="12926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207508</xdr:colOff>
      <xdr:row>13</xdr:row>
      <xdr:rowOff>170088</xdr:rowOff>
    </xdr:from>
    <xdr:to>
      <xdr:col>52</xdr:col>
      <xdr:colOff>34017</xdr:colOff>
      <xdr:row>14</xdr:row>
      <xdr:rowOff>20410</xdr:rowOff>
    </xdr:to>
    <xdr:sp macro="" textlink="">
      <xdr:nvSpPr>
        <xdr:cNvPr id="237" name="Прямоугольник 236"/>
        <xdr:cNvSpPr/>
      </xdr:nvSpPr>
      <xdr:spPr>
        <a:xfrm>
          <a:off x="13488079" y="3582079"/>
          <a:ext cx="261938" cy="51027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49</xdr:col>
      <xdr:colOff>2904</xdr:colOff>
      <xdr:row>9</xdr:row>
      <xdr:rowOff>177142</xdr:rowOff>
    </xdr:from>
    <xdr:to>
      <xdr:col>50</xdr:col>
      <xdr:colOff>2359</xdr:colOff>
      <xdr:row>10</xdr:row>
      <xdr:rowOff>22487</xdr:rowOff>
    </xdr:to>
    <xdr:sp macro="" textlink="">
      <xdr:nvSpPr>
        <xdr:cNvPr id="263" name="Прямоугольник 262"/>
        <xdr:cNvSpPr/>
      </xdr:nvSpPr>
      <xdr:spPr>
        <a:xfrm>
          <a:off x="13070739" y="2781997"/>
          <a:ext cx="217253" cy="45719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44</xdr:col>
      <xdr:colOff>18799</xdr:colOff>
      <xdr:row>10</xdr:row>
      <xdr:rowOff>31332</xdr:rowOff>
    </xdr:from>
    <xdr:to>
      <xdr:col>44</xdr:col>
      <xdr:colOff>187993</xdr:colOff>
      <xdr:row>10</xdr:row>
      <xdr:rowOff>178594</xdr:rowOff>
    </xdr:to>
    <xdr:sp macro="" textlink="">
      <xdr:nvSpPr>
        <xdr:cNvPr id="164" name=" 3"/>
        <xdr:cNvSpPr/>
      </xdr:nvSpPr>
      <xdr:spPr>
        <a:xfrm>
          <a:off x="12020299" y="1221957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54</xdr:col>
      <xdr:colOff>3134</xdr:colOff>
      <xdr:row>10</xdr:row>
      <xdr:rowOff>12533</xdr:rowOff>
    </xdr:from>
    <xdr:to>
      <xdr:col>55</xdr:col>
      <xdr:colOff>3134</xdr:colOff>
      <xdr:row>10</xdr:row>
      <xdr:rowOff>203660</xdr:rowOff>
    </xdr:to>
    <xdr:sp macro="" textlink="">
      <xdr:nvSpPr>
        <xdr:cNvPr id="165" name="Круговая стрелка 164"/>
        <xdr:cNvSpPr/>
      </xdr:nvSpPr>
      <xdr:spPr>
        <a:xfrm>
          <a:off x="12004634" y="1203158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54</xdr:col>
      <xdr:colOff>3134</xdr:colOff>
      <xdr:row>10</xdr:row>
      <xdr:rowOff>12533</xdr:rowOff>
    </xdr:from>
    <xdr:to>
      <xdr:col>55</xdr:col>
      <xdr:colOff>3134</xdr:colOff>
      <xdr:row>10</xdr:row>
      <xdr:rowOff>203660</xdr:rowOff>
    </xdr:to>
    <xdr:sp macro="" textlink="">
      <xdr:nvSpPr>
        <xdr:cNvPr id="166" name="Круговая стрелка 165"/>
        <xdr:cNvSpPr/>
      </xdr:nvSpPr>
      <xdr:spPr>
        <a:xfrm>
          <a:off x="12004634" y="1203158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54</xdr:col>
      <xdr:colOff>3134</xdr:colOff>
      <xdr:row>10</xdr:row>
      <xdr:rowOff>12533</xdr:rowOff>
    </xdr:from>
    <xdr:to>
      <xdr:col>55</xdr:col>
      <xdr:colOff>3134</xdr:colOff>
      <xdr:row>10</xdr:row>
      <xdr:rowOff>203660</xdr:rowOff>
    </xdr:to>
    <xdr:sp macro="" textlink="">
      <xdr:nvSpPr>
        <xdr:cNvPr id="167" name="Круговая стрелка 166"/>
        <xdr:cNvSpPr/>
      </xdr:nvSpPr>
      <xdr:spPr>
        <a:xfrm>
          <a:off x="12004634" y="1203158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54</xdr:col>
      <xdr:colOff>18799</xdr:colOff>
      <xdr:row>9</xdr:row>
      <xdr:rowOff>31332</xdr:rowOff>
    </xdr:from>
    <xdr:to>
      <xdr:col>54</xdr:col>
      <xdr:colOff>187993</xdr:colOff>
      <xdr:row>9</xdr:row>
      <xdr:rowOff>178594</xdr:rowOff>
    </xdr:to>
    <xdr:sp macro="" textlink="">
      <xdr:nvSpPr>
        <xdr:cNvPr id="168" name=" 3"/>
        <xdr:cNvSpPr/>
      </xdr:nvSpPr>
      <xdr:spPr>
        <a:xfrm>
          <a:off x="12020299" y="1023520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54</xdr:col>
      <xdr:colOff>3134</xdr:colOff>
      <xdr:row>14</xdr:row>
      <xdr:rowOff>12533</xdr:rowOff>
    </xdr:from>
    <xdr:to>
      <xdr:col>55</xdr:col>
      <xdr:colOff>3134</xdr:colOff>
      <xdr:row>14</xdr:row>
      <xdr:rowOff>203660</xdr:rowOff>
    </xdr:to>
    <xdr:sp macro="" textlink="">
      <xdr:nvSpPr>
        <xdr:cNvPr id="169" name="Круговая стрелка 168"/>
        <xdr:cNvSpPr/>
      </xdr:nvSpPr>
      <xdr:spPr>
        <a:xfrm>
          <a:off x="12004634" y="1203158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54</xdr:col>
      <xdr:colOff>3134</xdr:colOff>
      <xdr:row>14</xdr:row>
      <xdr:rowOff>12533</xdr:rowOff>
    </xdr:from>
    <xdr:to>
      <xdr:col>55</xdr:col>
      <xdr:colOff>3134</xdr:colOff>
      <xdr:row>14</xdr:row>
      <xdr:rowOff>203660</xdr:rowOff>
    </xdr:to>
    <xdr:sp macro="" textlink="">
      <xdr:nvSpPr>
        <xdr:cNvPr id="170" name="Круговая стрелка 169"/>
        <xdr:cNvSpPr/>
      </xdr:nvSpPr>
      <xdr:spPr>
        <a:xfrm>
          <a:off x="12004634" y="1203158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54</xdr:col>
      <xdr:colOff>3134</xdr:colOff>
      <xdr:row>14</xdr:row>
      <xdr:rowOff>12533</xdr:rowOff>
    </xdr:from>
    <xdr:to>
      <xdr:col>55</xdr:col>
      <xdr:colOff>3134</xdr:colOff>
      <xdr:row>14</xdr:row>
      <xdr:rowOff>203660</xdr:rowOff>
    </xdr:to>
    <xdr:sp macro="" textlink="">
      <xdr:nvSpPr>
        <xdr:cNvPr id="171" name="Круговая стрелка 170"/>
        <xdr:cNvSpPr/>
      </xdr:nvSpPr>
      <xdr:spPr>
        <a:xfrm>
          <a:off x="12004634" y="1203158"/>
          <a:ext cx="222250" cy="191127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54</xdr:col>
      <xdr:colOff>18799</xdr:colOff>
      <xdr:row>13</xdr:row>
      <xdr:rowOff>31332</xdr:rowOff>
    </xdr:from>
    <xdr:to>
      <xdr:col>54</xdr:col>
      <xdr:colOff>187993</xdr:colOff>
      <xdr:row>13</xdr:row>
      <xdr:rowOff>178594</xdr:rowOff>
    </xdr:to>
    <xdr:sp macro="" textlink="">
      <xdr:nvSpPr>
        <xdr:cNvPr id="172" name=" 3"/>
        <xdr:cNvSpPr/>
      </xdr:nvSpPr>
      <xdr:spPr>
        <a:xfrm>
          <a:off x="12020299" y="1023520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33</xdr:col>
      <xdr:colOff>40950</xdr:colOff>
      <xdr:row>15</xdr:row>
      <xdr:rowOff>88305</xdr:rowOff>
    </xdr:from>
    <xdr:to>
      <xdr:col>35</xdr:col>
      <xdr:colOff>28450</xdr:colOff>
      <xdr:row>17</xdr:row>
      <xdr:rowOff>113905</xdr:rowOff>
    </xdr:to>
    <xdr:sp macro="" textlink="">
      <xdr:nvSpPr>
        <xdr:cNvPr id="127" name=" 3"/>
        <xdr:cNvSpPr/>
      </xdr:nvSpPr>
      <xdr:spPr>
        <a:xfrm rot="16200000">
          <a:off x="7228980" y="3091518"/>
          <a:ext cx="425853" cy="423218"/>
        </a:xfrm>
        <a:prstGeom prst="gear9">
          <a:avLst>
            <a:gd name="adj1" fmla="val 12619"/>
            <a:gd name="adj2" fmla="val 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33</xdr:col>
      <xdr:colOff>4889</xdr:colOff>
      <xdr:row>15</xdr:row>
      <xdr:rowOff>92235</xdr:rowOff>
    </xdr:from>
    <xdr:to>
      <xdr:col>33</xdr:col>
      <xdr:colOff>6477</xdr:colOff>
      <xdr:row>17</xdr:row>
      <xdr:rowOff>89727</xdr:rowOff>
    </xdr:to>
    <xdr:cxnSp macro="">
      <xdr:nvCxnSpPr>
        <xdr:cNvPr id="134" name="Прямая соединительная линия 133"/>
        <xdr:cNvCxnSpPr/>
      </xdr:nvCxnSpPr>
      <xdr:spPr>
        <a:xfrm rot="5400000">
          <a:off x="7019017" y="3272658"/>
          <a:ext cx="395301" cy="1588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110965</xdr:colOff>
      <xdr:row>18</xdr:row>
      <xdr:rowOff>131544</xdr:rowOff>
    </xdr:from>
    <xdr:to>
      <xdr:col>37</xdr:col>
      <xdr:colOff>197188</xdr:colOff>
      <xdr:row>18</xdr:row>
      <xdr:rowOff>131545</xdr:rowOff>
    </xdr:to>
    <xdr:cxnSp macro="">
      <xdr:nvCxnSpPr>
        <xdr:cNvPr id="188" name="Прямая соединительная линия 187"/>
        <xdr:cNvCxnSpPr/>
      </xdr:nvCxnSpPr>
      <xdr:spPr>
        <a:xfrm rot="10800000" flipV="1">
          <a:off x="7758980" y="3711823"/>
          <a:ext cx="523252" cy="1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194680</xdr:colOff>
      <xdr:row>14</xdr:row>
      <xdr:rowOff>68880</xdr:rowOff>
    </xdr:from>
    <xdr:to>
      <xdr:col>38</xdr:col>
      <xdr:colOff>186158</xdr:colOff>
      <xdr:row>15</xdr:row>
      <xdr:rowOff>62615</xdr:rowOff>
    </xdr:to>
    <xdr:cxnSp macro="">
      <xdr:nvCxnSpPr>
        <xdr:cNvPr id="189" name="Прямая соединительная линия 188"/>
        <xdr:cNvCxnSpPr/>
      </xdr:nvCxnSpPr>
      <xdr:spPr>
        <a:xfrm>
          <a:off x="8279724" y="2853542"/>
          <a:ext cx="209993" cy="192639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189667</xdr:colOff>
      <xdr:row>17</xdr:row>
      <xdr:rowOff>136557</xdr:rowOff>
    </xdr:from>
    <xdr:to>
      <xdr:col>38</xdr:col>
      <xdr:colOff>187161</xdr:colOff>
      <xdr:row>18</xdr:row>
      <xdr:rowOff>134052</xdr:rowOff>
    </xdr:to>
    <xdr:cxnSp macro="">
      <xdr:nvCxnSpPr>
        <xdr:cNvPr id="190" name="Прямая соединительная линия 189"/>
        <xdr:cNvCxnSpPr/>
      </xdr:nvCxnSpPr>
      <xdr:spPr>
        <a:xfrm rot="10800000" flipV="1">
          <a:off x="8274711" y="3517932"/>
          <a:ext cx="216009" cy="196399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181396</xdr:colOff>
      <xdr:row>15</xdr:row>
      <xdr:rowOff>50708</xdr:rowOff>
    </xdr:from>
    <xdr:to>
      <xdr:col>38</xdr:col>
      <xdr:colOff>184654</xdr:colOff>
      <xdr:row>17</xdr:row>
      <xdr:rowOff>144077</xdr:rowOff>
    </xdr:to>
    <xdr:cxnSp macro="">
      <xdr:nvCxnSpPr>
        <xdr:cNvPr id="191" name="Прямая соединительная линия 190"/>
        <xdr:cNvCxnSpPr/>
      </xdr:nvCxnSpPr>
      <xdr:spPr>
        <a:xfrm rot="16200000" flipH="1">
          <a:off x="8240995" y="3278234"/>
          <a:ext cx="491178" cy="3258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3180</xdr:colOff>
      <xdr:row>14</xdr:row>
      <xdr:rowOff>68879</xdr:rowOff>
    </xdr:from>
    <xdr:to>
      <xdr:col>35</xdr:col>
      <xdr:colOff>121990</xdr:colOff>
      <xdr:row>15</xdr:row>
      <xdr:rowOff>101465</xdr:rowOff>
    </xdr:to>
    <xdr:cxnSp macro="">
      <xdr:nvCxnSpPr>
        <xdr:cNvPr id="193" name="Прямая соединительная линия 192"/>
        <xdr:cNvCxnSpPr/>
      </xdr:nvCxnSpPr>
      <xdr:spPr>
        <a:xfrm rot="10800000" flipV="1">
          <a:off x="7214165" y="2853541"/>
          <a:ext cx="555840" cy="231490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217240</xdr:colOff>
      <xdr:row>17</xdr:row>
      <xdr:rowOff>78906</xdr:rowOff>
    </xdr:from>
    <xdr:to>
      <xdr:col>35</xdr:col>
      <xdr:colOff>119485</xdr:colOff>
      <xdr:row>18</xdr:row>
      <xdr:rowOff>131549</xdr:rowOff>
    </xdr:to>
    <xdr:cxnSp macro="">
      <xdr:nvCxnSpPr>
        <xdr:cNvPr id="194" name="Прямая соединительная линия 193"/>
        <xdr:cNvCxnSpPr/>
      </xdr:nvCxnSpPr>
      <xdr:spPr>
        <a:xfrm rot="10800000">
          <a:off x="7209711" y="3460281"/>
          <a:ext cx="557789" cy="251547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115974</xdr:colOff>
      <xdr:row>14</xdr:row>
      <xdr:rowOff>71386</xdr:rowOff>
    </xdr:from>
    <xdr:to>
      <xdr:col>37</xdr:col>
      <xdr:colOff>202197</xdr:colOff>
      <xdr:row>14</xdr:row>
      <xdr:rowOff>71387</xdr:rowOff>
    </xdr:to>
    <xdr:cxnSp macro="">
      <xdr:nvCxnSpPr>
        <xdr:cNvPr id="217" name="Прямая соединительная линия 216"/>
        <xdr:cNvCxnSpPr/>
      </xdr:nvCxnSpPr>
      <xdr:spPr>
        <a:xfrm rot="10800000" flipV="1">
          <a:off x="7763989" y="2856048"/>
          <a:ext cx="523252" cy="1"/>
        </a:xfrm>
        <a:prstGeom prst="line">
          <a:avLst/>
        </a:prstGeom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23562</xdr:colOff>
      <xdr:row>13</xdr:row>
      <xdr:rowOff>21807</xdr:rowOff>
    </xdr:from>
    <xdr:to>
      <xdr:col>31</xdr:col>
      <xdr:colOff>192756</xdr:colOff>
      <xdr:row>13</xdr:row>
      <xdr:rowOff>169069</xdr:rowOff>
    </xdr:to>
    <xdr:sp macro="" textlink="">
      <xdr:nvSpPr>
        <xdr:cNvPr id="243" name=" 3"/>
        <xdr:cNvSpPr/>
      </xdr:nvSpPr>
      <xdr:spPr>
        <a:xfrm>
          <a:off x="6814887" y="2622132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37</xdr:col>
      <xdr:colOff>23562</xdr:colOff>
      <xdr:row>12</xdr:row>
      <xdr:rowOff>21808</xdr:rowOff>
    </xdr:from>
    <xdr:to>
      <xdr:col>37</xdr:col>
      <xdr:colOff>192756</xdr:colOff>
      <xdr:row>12</xdr:row>
      <xdr:rowOff>169070</xdr:rowOff>
    </xdr:to>
    <xdr:sp macro="" textlink="">
      <xdr:nvSpPr>
        <xdr:cNvPr id="244" name=" 3"/>
        <xdr:cNvSpPr/>
      </xdr:nvSpPr>
      <xdr:spPr>
        <a:xfrm>
          <a:off x="8129337" y="2422108"/>
          <a:ext cx="169194" cy="147262"/>
        </a:xfrm>
        <a:prstGeom prst="gear6">
          <a:avLst>
            <a:gd name="adj1" fmla="val 20000"/>
            <a:gd name="adj2" fmla="val 535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37</xdr:col>
      <xdr:colOff>109086</xdr:colOff>
      <xdr:row>16</xdr:row>
      <xdr:rowOff>74497</xdr:rowOff>
    </xdr:from>
    <xdr:to>
      <xdr:col>37</xdr:col>
      <xdr:colOff>181086</xdr:colOff>
      <xdr:row>16</xdr:row>
      <xdr:rowOff>74499</xdr:rowOff>
    </xdr:to>
    <xdr:cxnSp macro="">
      <xdr:nvCxnSpPr>
        <xdr:cNvPr id="248" name="Прямая соединительная линия 247"/>
        <xdr:cNvCxnSpPr/>
      </xdr:nvCxnSpPr>
      <xdr:spPr>
        <a:xfrm flipV="1">
          <a:off x="8181390" y="3267234"/>
          <a:ext cx="7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38104</xdr:colOff>
      <xdr:row>16</xdr:row>
      <xdr:rowOff>77158</xdr:rowOff>
    </xdr:from>
    <xdr:to>
      <xdr:col>36</xdr:col>
      <xdr:colOff>110104</xdr:colOff>
      <xdr:row>16</xdr:row>
      <xdr:rowOff>77160</xdr:rowOff>
    </xdr:to>
    <xdr:cxnSp macro="">
      <xdr:nvCxnSpPr>
        <xdr:cNvPr id="259" name="Прямая соединительная линия 258"/>
        <xdr:cNvCxnSpPr/>
      </xdr:nvCxnSpPr>
      <xdr:spPr>
        <a:xfrm flipV="1">
          <a:off x="7906015" y="3260857"/>
          <a:ext cx="7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114408</xdr:colOff>
      <xdr:row>16</xdr:row>
      <xdr:rowOff>114407</xdr:rowOff>
    </xdr:from>
    <xdr:to>
      <xdr:col>37</xdr:col>
      <xdr:colOff>186408</xdr:colOff>
      <xdr:row>16</xdr:row>
      <xdr:rowOff>114409</xdr:rowOff>
    </xdr:to>
    <xdr:cxnSp macro="">
      <xdr:nvCxnSpPr>
        <xdr:cNvPr id="260" name="Прямая соединительная линия 259"/>
        <xdr:cNvCxnSpPr/>
      </xdr:nvCxnSpPr>
      <xdr:spPr>
        <a:xfrm flipV="1">
          <a:off x="8186712" y="3307144"/>
          <a:ext cx="7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37248</xdr:colOff>
      <xdr:row>16</xdr:row>
      <xdr:rowOff>117067</xdr:rowOff>
    </xdr:from>
    <xdr:to>
      <xdr:col>36</xdr:col>
      <xdr:colOff>109248</xdr:colOff>
      <xdr:row>16</xdr:row>
      <xdr:rowOff>117069</xdr:rowOff>
    </xdr:to>
    <xdr:cxnSp macro="">
      <xdr:nvCxnSpPr>
        <xdr:cNvPr id="261" name="Прямая соединительная линия 260"/>
        <xdr:cNvCxnSpPr/>
      </xdr:nvCxnSpPr>
      <xdr:spPr>
        <a:xfrm flipV="1">
          <a:off x="7891382" y="3309804"/>
          <a:ext cx="7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4519</xdr:colOff>
      <xdr:row>13</xdr:row>
      <xdr:rowOff>19209</xdr:rowOff>
    </xdr:from>
    <xdr:to>
      <xdr:col>26</xdr:col>
      <xdr:colOff>287</xdr:colOff>
      <xdr:row>13</xdr:row>
      <xdr:rowOff>199209</xdr:rowOff>
    </xdr:to>
    <xdr:sp macro="" textlink="">
      <xdr:nvSpPr>
        <xdr:cNvPr id="135" name="Круговая стрелка 134"/>
        <xdr:cNvSpPr/>
      </xdr:nvSpPr>
      <xdr:spPr>
        <a:xfrm>
          <a:off x="5510299" y="2631702"/>
          <a:ext cx="216000" cy="180000"/>
        </a:xfrm>
        <a:prstGeom prst="circularArrow">
          <a:avLst>
            <a:gd name="adj1" fmla="val 7937"/>
            <a:gd name="adj2" fmla="val 2147310"/>
            <a:gd name="adj3" fmla="val 18837508"/>
            <a:gd name="adj4" fmla="val 1310865"/>
            <a:gd name="adj5" fmla="val 14614"/>
          </a:avLst>
        </a:prstGeom>
        <a:solidFill>
          <a:srgbClr val="0070C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34</xdr:col>
      <xdr:colOff>24132</xdr:colOff>
      <xdr:row>22</xdr:row>
      <xdr:rowOff>4739</xdr:rowOff>
    </xdr:from>
    <xdr:to>
      <xdr:col>35</xdr:col>
      <xdr:colOff>201057</xdr:colOff>
      <xdr:row>24</xdr:row>
      <xdr:rowOff>689</xdr:rowOff>
    </xdr:to>
    <xdr:sp macro="" textlink="">
      <xdr:nvSpPr>
        <xdr:cNvPr id="136" name="Круговая стрелка 135"/>
        <xdr:cNvSpPr/>
      </xdr:nvSpPr>
      <xdr:spPr>
        <a:xfrm>
          <a:off x="7580632" y="4026406"/>
          <a:ext cx="399175" cy="398116"/>
        </a:xfrm>
        <a:prstGeom prst="circularArrow">
          <a:avLst>
            <a:gd name="adj1" fmla="val 14401"/>
            <a:gd name="adj2" fmla="val 2618499"/>
            <a:gd name="adj3" fmla="val 18559185"/>
            <a:gd name="adj4" fmla="val 1310865"/>
            <a:gd name="adj5" fmla="val 16183"/>
          </a:avLst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23</xdr:col>
      <xdr:colOff>0</xdr:colOff>
      <xdr:row>31</xdr:row>
      <xdr:rowOff>0</xdr:rowOff>
    </xdr:to>
    <xdr:graphicFrame macro="">
      <xdr:nvGraphicFramePr>
        <xdr:cNvPr id="137" name="Диаграмма 1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144412</xdr:colOff>
      <xdr:row>15</xdr:row>
      <xdr:rowOff>193573</xdr:rowOff>
    </xdr:from>
    <xdr:to>
      <xdr:col>34</xdr:col>
      <xdr:colOff>142258</xdr:colOff>
      <xdr:row>17</xdr:row>
      <xdr:rowOff>10137</xdr:rowOff>
    </xdr:to>
    <xdr:sp macro="" textlink="">
      <xdr:nvSpPr>
        <xdr:cNvPr id="138" name="Кольцо 137"/>
        <xdr:cNvSpPr/>
      </xdr:nvSpPr>
      <xdr:spPr>
        <a:xfrm>
          <a:off x="7343468" y="3189339"/>
          <a:ext cx="216000" cy="216000"/>
        </a:xfrm>
        <a:prstGeom prst="donut">
          <a:avLst>
            <a:gd name="adj" fmla="val 1774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24"/>
  <sheetViews>
    <sheetView tabSelected="1" zoomScale="90" zoomScaleNormal="90" workbookViewId="0">
      <selection activeCell="AB22" sqref="AB22"/>
    </sheetView>
  </sheetViews>
  <sheetFormatPr defaultRowHeight="12.75"/>
  <cols>
    <col min="1" max="74" width="3.28515625" style="1" customWidth="1"/>
    <col min="75" max="16384" width="9.140625" style="1"/>
  </cols>
  <sheetData>
    <row r="1" spans="1:69" ht="15.75" customHeight="1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  <c r="R1" s="30"/>
      <c r="S1" s="30"/>
      <c r="T1" s="30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56"/>
      <c r="BL1" s="58"/>
      <c r="BM1" s="58"/>
      <c r="BN1" s="58"/>
      <c r="BO1" s="58"/>
      <c r="BP1" s="58"/>
      <c r="BQ1" s="58"/>
    </row>
    <row r="2" spans="1:69" ht="15.75" customHeight="1" thickBot="1">
      <c r="A2" s="29"/>
      <c r="B2" s="29"/>
      <c r="C2" s="29"/>
      <c r="D2" s="29"/>
      <c r="E2" s="29"/>
      <c r="F2" s="29"/>
      <c r="G2" s="29"/>
      <c r="H2" s="30"/>
      <c r="I2" s="30"/>
      <c r="J2" s="30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  <c r="W2" s="30"/>
      <c r="X2" s="30"/>
      <c r="Y2" s="30"/>
      <c r="Z2" s="30"/>
      <c r="AA2" s="30"/>
      <c r="AB2" s="30"/>
      <c r="AC2" s="30"/>
      <c r="AD2" s="66" t="s">
        <v>10</v>
      </c>
      <c r="AE2" s="67"/>
      <c r="AF2" s="67"/>
      <c r="AG2" s="67"/>
      <c r="AH2" s="67"/>
      <c r="AI2" s="67"/>
      <c r="AJ2" s="67"/>
      <c r="AK2" s="67"/>
      <c r="AL2" s="67"/>
      <c r="AM2" s="67"/>
      <c r="AN2" s="68"/>
      <c r="AO2" s="29"/>
      <c r="AP2" s="29"/>
      <c r="AQ2" s="29"/>
      <c r="AR2" s="29"/>
      <c r="AS2" s="29"/>
      <c r="AT2" s="29"/>
      <c r="AU2" s="31"/>
      <c r="AV2" s="61"/>
      <c r="AW2" s="61"/>
      <c r="AX2" s="61"/>
      <c r="AY2" s="61"/>
      <c r="AZ2" s="61"/>
      <c r="BA2" s="61"/>
      <c r="BB2" s="61"/>
      <c r="BC2" s="31"/>
      <c r="BD2" s="29"/>
      <c r="BE2" s="29"/>
      <c r="BF2" s="29"/>
      <c r="BG2" s="29"/>
      <c r="BH2" s="29"/>
      <c r="BI2" s="29"/>
      <c r="BJ2" s="29"/>
      <c r="BK2" s="56"/>
      <c r="BL2" s="58"/>
      <c r="BM2" s="58"/>
      <c r="BN2" s="58"/>
      <c r="BO2" s="58"/>
      <c r="BP2" s="58"/>
      <c r="BQ2" s="58"/>
    </row>
    <row r="3" spans="1:69" ht="15.75" customHeight="1" thickBot="1">
      <c r="A3" s="29"/>
      <c r="B3" s="29"/>
      <c r="C3" s="29"/>
      <c r="D3" s="29"/>
      <c r="E3" s="29"/>
      <c r="F3" s="29"/>
      <c r="G3" s="29"/>
      <c r="H3" s="30"/>
      <c r="I3" s="30"/>
      <c r="J3" s="30"/>
      <c r="K3" s="29"/>
      <c r="L3" s="29"/>
      <c r="M3" s="31"/>
      <c r="N3" s="29"/>
      <c r="O3" s="29"/>
      <c r="P3" s="29"/>
      <c r="Q3" s="29"/>
      <c r="R3" s="29"/>
      <c r="S3" s="29"/>
      <c r="T3" s="29"/>
      <c r="U3" s="29"/>
      <c r="V3" s="29"/>
      <c r="W3" s="82" t="s">
        <v>3</v>
      </c>
      <c r="X3" s="83"/>
      <c r="Y3" s="83"/>
      <c r="Z3" s="83"/>
      <c r="AA3" s="83"/>
      <c r="AB3" s="84"/>
      <c r="AC3" s="31"/>
      <c r="AD3" s="102" t="s">
        <v>16</v>
      </c>
      <c r="AE3" s="103"/>
      <c r="AF3" s="103"/>
      <c r="AG3" s="103"/>
      <c r="AH3" s="103"/>
      <c r="AI3" s="103"/>
      <c r="AJ3" s="103"/>
      <c r="AK3" s="103"/>
      <c r="AL3" s="103"/>
      <c r="AM3" s="103"/>
      <c r="AN3" s="104"/>
      <c r="AO3" s="29"/>
      <c r="AP3" s="4"/>
      <c r="AQ3" s="5"/>
      <c r="AR3" s="5"/>
      <c r="AS3" s="5"/>
      <c r="AT3" s="5"/>
      <c r="AU3" s="6"/>
      <c r="AV3" s="5"/>
      <c r="AW3" s="114">
        <f>AS7/BD15</f>
        <v>2.2152777777777781</v>
      </c>
      <c r="AX3" s="115"/>
      <c r="AY3" s="115"/>
      <c r="AZ3" s="62" t="s">
        <v>13</v>
      </c>
      <c r="BA3" s="63">
        <v>1</v>
      </c>
      <c r="BB3" s="64"/>
      <c r="BC3" s="65"/>
      <c r="BD3" s="5"/>
      <c r="BE3" s="5"/>
      <c r="BF3" s="5"/>
      <c r="BG3" s="5"/>
      <c r="BH3" s="7"/>
      <c r="BI3" s="29"/>
      <c r="BJ3" s="29"/>
      <c r="BK3" s="56"/>
      <c r="BL3" s="58"/>
      <c r="BM3" s="58"/>
      <c r="BN3" s="58"/>
      <c r="BO3" s="58"/>
      <c r="BP3" s="58"/>
      <c r="BQ3" s="58"/>
    </row>
    <row r="4" spans="1:69" ht="15.75" customHeight="1" thickBo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31"/>
      <c r="N4" s="31"/>
      <c r="O4" s="29"/>
      <c r="P4" s="29"/>
      <c r="Q4" s="29"/>
      <c r="R4" s="29"/>
      <c r="S4" s="29"/>
      <c r="T4" s="29"/>
      <c r="U4" s="29"/>
      <c r="V4" s="29"/>
      <c r="W4" s="25" t="s">
        <v>6</v>
      </c>
      <c r="X4" s="85">
        <f>IF(V11=0,"",P6/AK21)</f>
        <v>65.436888888888888</v>
      </c>
      <c r="Y4" s="86"/>
      <c r="Z4" s="86"/>
      <c r="AA4" s="59" t="s">
        <v>13</v>
      </c>
      <c r="AB4" s="26">
        <v>1</v>
      </c>
      <c r="AC4" s="31"/>
      <c r="AD4" s="99" t="s">
        <v>17</v>
      </c>
      <c r="AE4" s="100"/>
      <c r="AF4" s="100"/>
      <c r="AG4" s="100"/>
      <c r="AH4" s="100"/>
      <c r="AI4" s="100"/>
      <c r="AJ4" s="100"/>
      <c r="AK4" s="100"/>
      <c r="AL4" s="100"/>
      <c r="AM4" s="100"/>
      <c r="AN4" s="101"/>
      <c r="AO4" s="29"/>
      <c r="AP4" s="8"/>
      <c r="AQ4" s="43"/>
      <c r="AR4" s="44"/>
      <c r="AS4" s="44"/>
      <c r="AT4" s="45"/>
      <c r="AU4" s="46"/>
      <c r="AV4" s="45"/>
      <c r="AW4" s="45"/>
      <c r="AX4" s="45"/>
      <c r="AY4" s="45"/>
      <c r="AZ4" s="45"/>
      <c r="BA4" s="45"/>
      <c r="BB4" s="45"/>
      <c r="BC4" s="46"/>
      <c r="BD4" s="45"/>
      <c r="BE4" s="45"/>
      <c r="BF4" s="45"/>
      <c r="BG4" s="54"/>
      <c r="BH4" s="9"/>
      <c r="BI4" s="29"/>
      <c r="BJ4" s="29"/>
      <c r="BK4" s="56"/>
      <c r="BL4" s="58"/>
      <c r="BM4" s="58"/>
      <c r="BN4" s="58"/>
      <c r="BO4" s="58"/>
      <c r="BP4" s="58"/>
      <c r="BQ4" s="58"/>
    </row>
    <row r="5" spans="1:69" ht="15.75" customHeight="1" thickTop="1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1"/>
      <c r="N5" s="31"/>
      <c r="O5" s="10"/>
      <c r="P5" s="105">
        <v>14</v>
      </c>
      <c r="Q5" s="106"/>
      <c r="R5" s="107"/>
      <c r="S5" s="29"/>
      <c r="T5" s="29"/>
      <c r="U5" s="29"/>
      <c r="V5" s="29"/>
      <c r="W5" s="27" t="s">
        <v>7</v>
      </c>
      <c r="X5" s="87">
        <f>IF(V12=0,"",P6/AK23)</f>
        <v>23.625333333333337</v>
      </c>
      <c r="Y5" s="88"/>
      <c r="Z5" s="88"/>
      <c r="AA5" s="60" t="s">
        <v>13</v>
      </c>
      <c r="AB5" s="28">
        <v>1</v>
      </c>
      <c r="AC5" s="31"/>
      <c r="AD5" s="99" t="s">
        <v>18</v>
      </c>
      <c r="AE5" s="100"/>
      <c r="AF5" s="100"/>
      <c r="AG5" s="100"/>
      <c r="AH5" s="100"/>
      <c r="AI5" s="100"/>
      <c r="AJ5" s="100"/>
      <c r="AK5" s="100"/>
      <c r="AL5" s="100"/>
      <c r="AM5" s="100"/>
      <c r="AN5" s="101"/>
      <c r="AO5" s="29"/>
      <c r="AP5" s="8"/>
      <c r="AQ5" s="47"/>
      <c r="AR5" s="34"/>
      <c r="AS5" s="34"/>
      <c r="AT5" s="34"/>
      <c r="AU5" s="34"/>
      <c r="AV5" s="34"/>
      <c r="AW5" s="34"/>
      <c r="AX5" s="34"/>
      <c r="AY5" s="34"/>
      <c r="AZ5" s="37"/>
      <c r="BA5" s="37"/>
      <c r="BB5" s="37"/>
      <c r="BC5" s="37"/>
      <c r="BD5" s="34"/>
      <c r="BE5" s="34"/>
      <c r="BF5" s="34"/>
      <c r="BG5" s="52"/>
      <c r="BH5" s="9"/>
      <c r="BI5" s="29"/>
      <c r="BJ5" s="29"/>
      <c r="BK5" s="56"/>
      <c r="BL5" s="58"/>
      <c r="BM5" s="58"/>
      <c r="BN5" s="58"/>
      <c r="BO5" s="58"/>
      <c r="BP5" s="58"/>
      <c r="BQ5" s="58"/>
    </row>
    <row r="6" spans="1:69" ht="15.75" customHeight="1" thickTop="1" thickBo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2"/>
      <c r="O6" s="12"/>
      <c r="P6" s="128">
        <v>1000</v>
      </c>
      <c r="Q6" s="128"/>
      <c r="R6" s="128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99"/>
      <c r="AE6" s="100"/>
      <c r="AF6" s="100"/>
      <c r="AG6" s="100"/>
      <c r="AH6" s="100"/>
      <c r="AI6" s="100"/>
      <c r="AJ6" s="100"/>
      <c r="AK6" s="100"/>
      <c r="AL6" s="100"/>
      <c r="AM6" s="100"/>
      <c r="AN6" s="101"/>
      <c r="AO6" s="29"/>
      <c r="AP6" s="8"/>
      <c r="AQ6" s="48"/>
      <c r="AR6" s="10"/>
      <c r="AS6" s="105">
        <v>18</v>
      </c>
      <c r="AT6" s="106"/>
      <c r="AU6" s="107"/>
      <c r="AV6" s="34"/>
      <c r="AW6" s="34"/>
      <c r="AX6" s="34"/>
      <c r="AY6" s="34"/>
      <c r="AZ6" s="34"/>
      <c r="BA6" s="37"/>
      <c r="BB6" s="37"/>
      <c r="BC6" s="34"/>
      <c r="BD6" s="34"/>
      <c r="BE6" s="34"/>
      <c r="BF6" s="34"/>
      <c r="BG6" s="52"/>
      <c r="BH6" s="9"/>
      <c r="BI6" s="29"/>
      <c r="BJ6" s="29"/>
      <c r="BK6" s="56"/>
      <c r="BL6" s="58"/>
      <c r="BM6" s="58"/>
      <c r="BN6" s="58"/>
      <c r="BO6" s="58"/>
      <c r="BP6" s="58"/>
      <c r="BQ6" s="58"/>
    </row>
    <row r="7" spans="1:69" ht="15.75" customHeight="1" thickTop="1" thickBo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99" t="s">
        <v>15</v>
      </c>
      <c r="AE7" s="100"/>
      <c r="AF7" s="100"/>
      <c r="AG7" s="100"/>
      <c r="AH7" s="100"/>
      <c r="AI7" s="100"/>
      <c r="AJ7" s="100"/>
      <c r="AK7" s="100"/>
      <c r="AL7" s="100"/>
      <c r="AM7" s="100"/>
      <c r="AN7" s="101"/>
      <c r="AO7" s="29"/>
      <c r="AP7" s="8"/>
      <c r="AQ7" s="48"/>
      <c r="AR7" s="12"/>
      <c r="AS7" s="108">
        <v>100</v>
      </c>
      <c r="AT7" s="109"/>
      <c r="AU7" s="110"/>
      <c r="AV7" s="39"/>
      <c r="AW7" s="34"/>
      <c r="AX7" s="34"/>
      <c r="AY7" s="34"/>
      <c r="AZ7" s="37"/>
      <c r="BA7" s="37"/>
      <c r="BB7" s="34"/>
      <c r="BC7" s="34"/>
      <c r="BD7" s="34"/>
      <c r="BE7" s="34"/>
      <c r="BF7" s="34"/>
      <c r="BG7" s="52"/>
      <c r="BH7" s="9"/>
      <c r="BI7" s="29"/>
      <c r="BJ7" s="29"/>
      <c r="BK7" s="56"/>
      <c r="BL7" s="58"/>
      <c r="BM7" s="58"/>
      <c r="BN7" s="58"/>
      <c r="BO7" s="58"/>
      <c r="BP7" s="58"/>
      <c r="BQ7" s="58"/>
    </row>
    <row r="8" spans="1:69" ht="15.75" customHeight="1" thickTop="1" thickBo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31"/>
      <c r="AA8" s="30"/>
      <c r="AB8" s="30"/>
      <c r="AC8" s="29"/>
      <c r="AD8" s="99" t="s">
        <v>5</v>
      </c>
      <c r="AE8" s="100"/>
      <c r="AF8" s="100"/>
      <c r="AG8" s="100"/>
      <c r="AH8" s="100"/>
      <c r="AI8" s="100"/>
      <c r="AJ8" s="100"/>
      <c r="AK8" s="100"/>
      <c r="AL8" s="100"/>
      <c r="AM8" s="100"/>
      <c r="AN8" s="101"/>
      <c r="AO8" s="29"/>
      <c r="AP8" s="8"/>
      <c r="AQ8" s="48"/>
      <c r="AR8" s="34"/>
      <c r="AS8" s="34"/>
      <c r="AT8" s="34"/>
      <c r="AU8" s="34"/>
      <c r="AV8" s="34"/>
      <c r="AW8" s="34"/>
      <c r="AX8" s="34"/>
      <c r="AY8" s="34"/>
      <c r="AZ8" s="34"/>
      <c r="BA8" s="37"/>
      <c r="BB8" s="34"/>
      <c r="BC8" s="34"/>
      <c r="BD8" s="34"/>
      <c r="BE8" s="34"/>
      <c r="BF8" s="34"/>
      <c r="BG8" s="52"/>
      <c r="BH8" s="9"/>
      <c r="BI8" s="29"/>
      <c r="BJ8" s="29"/>
      <c r="BK8" s="56"/>
      <c r="BL8" s="58"/>
      <c r="BM8" s="58"/>
      <c r="BN8" s="58"/>
      <c r="BO8" s="58"/>
      <c r="BP8" s="58"/>
      <c r="BQ8" s="58"/>
    </row>
    <row r="9" spans="1:69" ht="15.75" customHeight="1" thickTop="1" thickBot="1">
      <c r="A9" s="29"/>
      <c r="B9" s="29"/>
      <c r="C9" s="29"/>
      <c r="D9" s="29"/>
      <c r="E9" s="29"/>
      <c r="F9" s="29"/>
      <c r="G9" s="29"/>
      <c r="H9" s="10"/>
      <c r="I9" s="105">
        <v>56</v>
      </c>
      <c r="J9" s="106"/>
      <c r="K9" s="107"/>
      <c r="L9" s="13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99" t="s">
        <v>11</v>
      </c>
      <c r="AE9" s="100"/>
      <c r="AF9" s="100"/>
      <c r="AG9" s="100"/>
      <c r="AH9" s="100"/>
      <c r="AI9" s="100"/>
      <c r="AJ9" s="100"/>
      <c r="AK9" s="100"/>
      <c r="AL9" s="100"/>
      <c r="AM9" s="100"/>
      <c r="AN9" s="101"/>
      <c r="AO9" s="29"/>
      <c r="AP9" s="14"/>
      <c r="AQ9" s="48"/>
      <c r="AR9" s="34"/>
      <c r="AS9" s="34"/>
      <c r="AT9" s="37"/>
      <c r="AU9" s="37"/>
      <c r="AV9" s="34"/>
      <c r="AW9" s="34"/>
      <c r="AX9" s="34"/>
      <c r="AY9" s="34"/>
      <c r="AZ9" s="34"/>
      <c r="BA9" s="34"/>
      <c r="BB9" s="37"/>
      <c r="BC9" s="34"/>
      <c r="BD9" s="34"/>
      <c r="BE9" s="34"/>
      <c r="BF9" s="34"/>
      <c r="BG9" s="53"/>
      <c r="BH9" s="15"/>
      <c r="BI9" s="29"/>
      <c r="BJ9" s="29"/>
      <c r="BK9" s="56"/>
      <c r="BL9" s="58"/>
      <c r="BM9" s="58"/>
      <c r="BN9" s="58"/>
      <c r="BO9" s="58"/>
      <c r="BP9" s="58"/>
      <c r="BQ9" s="58"/>
    </row>
    <row r="10" spans="1:69" ht="15.75" customHeight="1" thickTop="1" thickBot="1">
      <c r="A10" s="29"/>
      <c r="B10" s="29"/>
      <c r="C10" s="29"/>
      <c r="D10" s="29"/>
      <c r="E10" s="29"/>
      <c r="F10" s="29"/>
      <c r="G10" s="29"/>
      <c r="H10" s="16"/>
      <c r="I10" s="119">
        <f>P6/(I9/P5)</f>
        <v>250</v>
      </c>
      <c r="J10" s="120"/>
      <c r="K10" s="120"/>
      <c r="L10" s="11"/>
      <c r="N10" s="29"/>
      <c r="O10" s="29"/>
      <c r="P10" s="29"/>
      <c r="Q10" s="29"/>
      <c r="R10" s="29"/>
      <c r="S10" s="29"/>
      <c r="T10" s="29"/>
      <c r="U10" s="79" t="s">
        <v>14</v>
      </c>
      <c r="V10" s="80"/>
      <c r="W10" s="80"/>
      <c r="X10" s="81"/>
      <c r="Y10" s="31"/>
      <c r="Z10" s="31"/>
      <c r="AA10" s="31"/>
      <c r="AB10" s="29"/>
      <c r="AC10" s="29"/>
      <c r="AD10" s="99" t="s">
        <v>12</v>
      </c>
      <c r="AE10" s="100"/>
      <c r="AF10" s="100"/>
      <c r="AG10" s="100"/>
      <c r="AH10" s="100"/>
      <c r="AI10" s="100"/>
      <c r="AJ10" s="100"/>
      <c r="AK10" s="100"/>
      <c r="AL10" s="100"/>
      <c r="AM10" s="100"/>
      <c r="AN10" s="101"/>
      <c r="AO10" s="29"/>
      <c r="AP10" s="8"/>
      <c r="AQ10" s="48"/>
      <c r="AR10" s="37"/>
      <c r="AS10" s="37"/>
      <c r="AT10" s="37"/>
      <c r="AU10" s="37"/>
      <c r="AV10" s="37"/>
      <c r="AW10" s="37"/>
      <c r="AX10" s="34"/>
      <c r="AY10" s="34"/>
      <c r="AZ10" s="34"/>
      <c r="BA10" s="33"/>
      <c r="BB10" s="38"/>
      <c r="BC10" s="10"/>
      <c r="BD10" s="105">
        <v>32</v>
      </c>
      <c r="BE10" s="106"/>
      <c r="BF10" s="107"/>
      <c r="BG10" s="53"/>
      <c r="BH10" s="15"/>
      <c r="BI10" s="29"/>
      <c r="BJ10" s="29"/>
      <c r="BK10" s="56"/>
      <c r="BL10" s="58"/>
      <c r="BM10" s="58"/>
      <c r="BN10" s="58"/>
      <c r="BO10" s="58"/>
      <c r="BP10" s="58"/>
      <c r="BQ10" s="58"/>
    </row>
    <row r="11" spans="1:69" ht="15.75" customHeight="1" thickTop="1" thickBo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31"/>
      <c r="L11" s="31"/>
      <c r="M11" s="29"/>
      <c r="N11" s="29"/>
      <c r="O11" s="29"/>
      <c r="P11" s="29"/>
      <c r="Q11" s="29"/>
      <c r="R11" s="29"/>
      <c r="S11" s="29"/>
      <c r="T11" s="33"/>
      <c r="U11" s="22" t="s">
        <v>6</v>
      </c>
      <c r="V11" s="124">
        <v>5.077</v>
      </c>
      <c r="W11" s="125"/>
      <c r="X11" s="126"/>
      <c r="Y11" s="31"/>
      <c r="Z11" s="31"/>
      <c r="AA11" s="31"/>
      <c r="AB11" s="29"/>
      <c r="AC11" s="29"/>
      <c r="AD11" s="116"/>
      <c r="AE11" s="117"/>
      <c r="AF11" s="117"/>
      <c r="AG11" s="117"/>
      <c r="AH11" s="117"/>
      <c r="AI11" s="117"/>
      <c r="AJ11" s="117"/>
      <c r="AK11" s="117"/>
      <c r="AL11" s="117"/>
      <c r="AM11" s="117"/>
      <c r="AN11" s="118"/>
      <c r="AO11" s="29"/>
      <c r="AP11" s="8"/>
      <c r="AQ11" s="48"/>
      <c r="AR11" s="11"/>
      <c r="AS11" s="10"/>
      <c r="AT11" s="105">
        <v>44</v>
      </c>
      <c r="AU11" s="106"/>
      <c r="AV11" s="107"/>
      <c r="AW11" s="13"/>
      <c r="AX11" s="34"/>
      <c r="AY11" s="34"/>
      <c r="AZ11" s="34"/>
      <c r="BA11" s="34"/>
      <c r="BB11" s="34"/>
      <c r="BC11" s="12"/>
      <c r="BD11" s="111">
        <f>AS7/(AT11/AS6)</f>
        <v>40.909090909090907</v>
      </c>
      <c r="BE11" s="112"/>
      <c r="BF11" s="113"/>
      <c r="BG11" s="53"/>
      <c r="BH11" s="15"/>
      <c r="BI11" s="29"/>
      <c r="BJ11" s="29"/>
      <c r="BK11" s="56"/>
      <c r="BL11" s="58"/>
      <c r="BM11" s="58"/>
      <c r="BN11" s="58"/>
      <c r="BO11" s="58"/>
      <c r="BP11" s="58"/>
      <c r="BQ11" s="58"/>
    </row>
    <row r="12" spans="1:69" ht="15.75" customHeight="1" thickTop="1" thickBo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1"/>
      <c r="M12" s="29"/>
      <c r="N12" s="29"/>
      <c r="O12" s="29"/>
      <c r="P12" s="29"/>
      <c r="Q12" s="29"/>
      <c r="R12" s="29"/>
      <c r="S12" s="29"/>
      <c r="T12" s="34"/>
      <c r="U12" s="21" t="s">
        <v>7</v>
      </c>
      <c r="V12" s="121">
        <v>1.833</v>
      </c>
      <c r="W12" s="122"/>
      <c r="X12" s="123"/>
      <c r="Y12" s="31"/>
      <c r="Z12" s="31"/>
      <c r="AA12" s="31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33"/>
      <c r="AM12" s="29"/>
      <c r="AN12" s="29"/>
      <c r="AO12" s="29"/>
      <c r="AP12" s="8"/>
      <c r="AQ12" s="49"/>
      <c r="AR12" s="37"/>
      <c r="AS12" s="37"/>
      <c r="AT12" s="37"/>
      <c r="AU12" s="37"/>
      <c r="AV12" s="37"/>
      <c r="AW12" s="37"/>
      <c r="AX12" s="34"/>
      <c r="AY12" s="34"/>
      <c r="AZ12" s="34"/>
      <c r="BA12" s="34"/>
      <c r="BB12" s="34"/>
      <c r="BC12" s="37"/>
      <c r="BD12" s="37"/>
      <c r="BE12" s="37"/>
      <c r="BF12" s="37"/>
      <c r="BG12" s="53"/>
      <c r="BH12" s="15"/>
      <c r="BI12" s="29"/>
      <c r="BJ12" s="29"/>
      <c r="BK12" s="56"/>
      <c r="BL12" s="58"/>
      <c r="BM12" s="58"/>
      <c r="BN12" s="58"/>
      <c r="BO12" s="58"/>
      <c r="BP12" s="58"/>
      <c r="BQ12" s="58"/>
    </row>
    <row r="13" spans="1:69" ht="15.75" customHeight="1" thickTop="1" thickBo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31"/>
      <c r="Z13" s="31"/>
      <c r="AA13" s="31"/>
      <c r="AB13" s="29"/>
      <c r="AC13" s="29"/>
      <c r="AD13" s="29"/>
      <c r="AE13" s="29"/>
      <c r="AF13" s="31"/>
      <c r="AG13" s="31"/>
      <c r="AH13" s="31"/>
      <c r="AI13" s="31"/>
      <c r="AJ13" s="31"/>
      <c r="AK13" s="35"/>
      <c r="AL13" s="17"/>
      <c r="AM13" s="130">
        <v>29</v>
      </c>
      <c r="AN13" s="130"/>
      <c r="AO13" s="29"/>
      <c r="AP13" s="8"/>
      <c r="AQ13" s="48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53"/>
      <c r="BH13" s="15"/>
      <c r="BI13" s="29"/>
      <c r="BJ13" s="29"/>
      <c r="BK13" s="56"/>
      <c r="BL13" s="58"/>
      <c r="BM13" s="58"/>
      <c r="BN13" s="58"/>
      <c r="BO13" s="58"/>
      <c r="BP13" s="58"/>
      <c r="BQ13" s="58"/>
    </row>
    <row r="14" spans="1:69" ht="15.75" customHeight="1" thickTop="1" thickBo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30"/>
      <c r="Z14" s="23" t="s">
        <v>6</v>
      </c>
      <c r="AA14" s="127">
        <f>IF(V11=0,"",I10/V11)</f>
        <v>49.241678156391572</v>
      </c>
      <c r="AB14" s="127"/>
      <c r="AC14" s="127"/>
      <c r="AD14" s="29"/>
      <c r="AE14" s="29"/>
      <c r="AF14" s="10"/>
      <c r="AG14" s="130">
        <v>9</v>
      </c>
      <c r="AH14" s="130"/>
      <c r="AI14" s="31"/>
      <c r="AJ14" s="37"/>
      <c r="AK14" s="35"/>
      <c r="AL14" s="39"/>
      <c r="AM14" s="29"/>
      <c r="AN14" s="29"/>
      <c r="AO14" s="29"/>
      <c r="AP14" s="8"/>
      <c r="AQ14" s="48"/>
      <c r="AR14" s="34"/>
      <c r="AS14" s="34"/>
      <c r="AT14" s="34"/>
      <c r="AU14" s="34"/>
      <c r="AV14" s="34"/>
      <c r="AW14" s="34"/>
      <c r="AX14" s="34"/>
      <c r="AY14" s="34"/>
      <c r="AZ14" s="34"/>
      <c r="BA14" s="33"/>
      <c r="BB14" s="38"/>
      <c r="BC14" s="10"/>
      <c r="BD14" s="105">
        <v>29</v>
      </c>
      <c r="BE14" s="106"/>
      <c r="BF14" s="107"/>
      <c r="BG14" s="53"/>
      <c r="BH14" s="15"/>
      <c r="BI14" s="29"/>
      <c r="BJ14" s="29"/>
      <c r="BK14" s="56"/>
      <c r="BL14" s="58"/>
      <c r="BM14" s="58"/>
      <c r="BN14" s="58"/>
      <c r="BO14" s="58"/>
      <c r="BP14" s="58"/>
      <c r="BQ14" s="58"/>
    </row>
    <row r="15" spans="1:69" ht="15.75" customHeight="1" thickTop="1" thickBo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24" t="s">
        <v>7</v>
      </c>
      <c r="AA15" s="129">
        <f>IF(V12=0,"",I10/V12)</f>
        <v>136.38843426077469</v>
      </c>
      <c r="AB15" s="129"/>
      <c r="AC15" s="129"/>
      <c r="AD15" s="29"/>
      <c r="AE15" s="29"/>
      <c r="AF15" s="29"/>
      <c r="AG15" s="29"/>
      <c r="AH15" s="32"/>
      <c r="AI15" s="29"/>
      <c r="AJ15" s="31"/>
      <c r="AK15" s="37"/>
      <c r="AL15" s="40"/>
      <c r="AM15" s="31"/>
      <c r="AN15" s="31"/>
      <c r="AO15" s="31"/>
      <c r="AP15" s="8"/>
      <c r="AQ15" s="48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12"/>
      <c r="BD15" s="111">
        <f>BD11/(BD14/BD10)</f>
        <v>45.141065830720997</v>
      </c>
      <c r="BE15" s="112"/>
      <c r="BF15" s="113"/>
      <c r="BG15" s="53"/>
      <c r="BH15" s="15"/>
      <c r="BI15" s="29"/>
      <c r="BJ15" s="29"/>
      <c r="BK15" s="56"/>
      <c r="BL15" s="58"/>
      <c r="BM15" s="58"/>
      <c r="BN15" s="58"/>
      <c r="BO15" s="58"/>
      <c r="BP15" s="58"/>
      <c r="BQ15" s="58"/>
    </row>
    <row r="16" spans="1:69" ht="15.75" customHeight="1" thickTop="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35"/>
      <c r="Z16" s="29"/>
      <c r="AA16" s="29"/>
      <c r="AB16" s="29"/>
      <c r="AC16" s="29"/>
      <c r="AD16" s="29"/>
      <c r="AE16" s="31"/>
      <c r="AF16" s="31"/>
      <c r="AG16" s="31"/>
      <c r="AH16" s="41"/>
      <c r="AI16" s="29"/>
      <c r="AJ16" s="29"/>
      <c r="AK16" s="34"/>
      <c r="AL16" s="34"/>
      <c r="AM16" s="37"/>
      <c r="AN16" s="31"/>
      <c r="AO16" s="31"/>
      <c r="AP16" s="8"/>
      <c r="AQ16" s="48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7"/>
      <c r="BD16" s="37"/>
      <c r="BE16" s="37"/>
      <c r="BF16" s="37"/>
      <c r="BG16" s="53"/>
      <c r="BH16" s="15"/>
      <c r="BI16" s="29"/>
      <c r="BJ16" s="29"/>
      <c r="BK16" s="56"/>
      <c r="BL16" s="58"/>
      <c r="BM16" s="58"/>
      <c r="BN16" s="58"/>
      <c r="BO16" s="58"/>
      <c r="BP16" s="58"/>
      <c r="BQ16" s="58"/>
    </row>
    <row r="17" spans="1:69" ht="15.7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34"/>
      <c r="W17" s="34"/>
      <c r="X17" s="34"/>
      <c r="Y17" s="29"/>
      <c r="Z17" s="29"/>
      <c r="AA17" s="29"/>
      <c r="AB17" s="29"/>
      <c r="AC17" s="29"/>
      <c r="AD17" s="29"/>
      <c r="AE17" s="29"/>
      <c r="AF17" s="29"/>
      <c r="AG17" s="29"/>
      <c r="AH17" s="34"/>
      <c r="AI17" s="34"/>
      <c r="AJ17" s="34"/>
      <c r="AK17" s="34"/>
      <c r="AL17" s="34"/>
      <c r="AM17" s="34"/>
      <c r="AN17" s="29"/>
      <c r="AO17" s="31"/>
      <c r="AP17" s="8"/>
      <c r="AQ17" s="48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7"/>
      <c r="BD17" s="37"/>
      <c r="BE17" s="37"/>
      <c r="BF17" s="37"/>
      <c r="BG17" s="53"/>
      <c r="BH17" s="15"/>
      <c r="BI17" s="29"/>
      <c r="BJ17" s="29"/>
      <c r="BK17" s="56"/>
      <c r="BL17" s="58"/>
      <c r="BM17" s="58"/>
      <c r="BN17" s="58"/>
      <c r="BO17" s="58"/>
      <c r="BP17" s="58"/>
      <c r="BQ17" s="58"/>
    </row>
    <row r="18" spans="1:69" ht="15.75" customHeight="1" thickBot="1">
      <c r="A18" s="29"/>
      <c r="B18" s="61"/>
      <c r="C18" s="61"/>
      <c r="D18" s="61"/>
      <c r="E18" s="61"/>
      <c r="F18" s="61"/>
      <c r="G18" s="61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4"/>
      <c r="W18" s="34"/>
      <c r="X18" s="34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34"/>
      <c r="AK18" s="34"/>
      <c r="AL18" s="29"/>
      <c r="AM18" s="29"/>
      <c r="AN18" s="29"/>
      <c r="AO18" s="31"/>
      <c r="AP18" s="8"/>
      <c r="AQ18" s="50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5"/>
      <c r="BH18" s="9"/>
      <c r="BI18" s="29"/>
      <c r="BJ18" s="29"/>
      <c r="BK18" s="56"/>
      <c r="BL18" s="58"/>
      <c r="BM18" s="58"/>
      <c r="BN18" s="58"/>
      <c r="BO18" s="58"/>
      <c r="BP18" s="58"/>
      <c r="BQ18" s="58"/>
    </row>
    <row r="19" spans="1:69" ht="15.75" customHeight="1" thickBot="1">
      <c r="A19" s="29"/>
      <c r="B19" s="61"/>
      <c r="C19" s="61"/>
      <c r="D19" s="61"/>
      <c r="E19" s="61"/>
      <c r="F19" s="61"/>
      <c r="G19" s="61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35"/>
      <c r="AL19" s="29"/>
      <c r="AM19" s="29"/>
      <c r="AN19" s="29"/>
      <c r="AO19" s="31"/>
      <c r="AP19" s="18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20"/>
      <c r="BI19" s="29"/>
      <c r="BJ19" s="29"/>
      <c r="BK19" s="56"/>
      <c r="BL19" s="58"/>
      <c r="BM19" s="58"/>
      <c r="BN19" s="58"/>
      <c r="BO19" s="58"/>
      <c r="BP19" s="58"/>
      <c r="BQ19" s="58"/>
    </row>
    <row r="20" spans="1:69" ht="15.75" customHeight="1" thickBot="1">
      <c r="A20" s="29"/>
      <c r="B20" s="61"/>
      <c r="C20" s="61"/>
      <c r="D20" s="61"/>
      <c r="E20" s="61"/>
      <c r="F20" s="61"/>
      <c r="G20" s="61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38"/>
      <c r="AL20" s="29"/>
      <c r="AM20" s="29"/>
      <c r="AN20" s="29"/>
      <c r="AO20" s="31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56"/>
      <c r="BL20" s="58"/>
      <c r="BM20" s="58"/>
      <c r="BN20" s="58"/>
      <c r="BO20" s="58"/>
      <c r="BP20" s="58"/>
      <c r="BQ20" s="58"/>
    </row>
    <row r="21" spans="1:69" ht="15.75" customHeight="1" thickTop="1">
      <c r="A21" s="29"/>
      <c r="B21" s="61"/>
      <c r="C21" s="61"/>
      <c r="D21" s="61"/>
      <c r="E21" s="61"/>
      <c r="F21" s="61"/>
      <c r="G21" s="61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95" t="s">
        <v>6</v>
      </c>
      <c r="AJ21" s="96"/>
      <c r="AK21" s="89">
        <f>IF(V11=0,"",AA14*AG14/AM13)</f>
        <v>15.281900117500832</v>
      </c>
      <c r="AL21" s="90"/>
      <c r="AM21" s="91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56"/>
      <c r="BL21" s="58"/>
      <c r="BM21" s="58"/>
      <c r="BN21" s="58"/>
      <c r="BO21" s="58"/>
      <c r="BP21" s="58"/>
      <c r="BQ21" s="58"/>
    </row>
    <row r="22" spans="1:69" ht="15.75" customHeight="1" thickBot="1">
      <c r="A22" s="29"/>
      <c r="B22" s="61"/>
      <c r="C22" s="61"/>
      <c r="D22" s="61"/>
      <c r="E22" s="61"/>
      <c r="F22" s="61"/>
      <c r="G22" s="61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42"/>
      <c r="AB22" s="29"/>
      <c r="AC22" s="29"/>
      <c r="AD22" s="29"/>
      <c r="AE22" s="29"/>
      <c r="AF22" s="29"/>
      <c r="AG22" s="29"/>
      <c r="AH22" s="29"/>
      <c r="AI22" s="97"/>
      <c r="AJ22" s="98"/>
      <c r="AK22" s="92"/>
      <c r="AL22" s="93"/>
      <c r="AM22" s="94"/>
      <c r="AN22" s="29"/>
      <c r="AO22" s="29"/>
      <c r="AP22" s="29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29"/>
      <c r="BE22" s="29"/>
      <c r="BF22" s="29"/>
      <c r="BG22" s="29"/>
      <c r="BH22" s="29"/>
      <c r="BI22" s="29"/>
      <c r="BJ22" s="29"/>
      <c r="BK22" s="56"/>
      <c r="BL22" s="58"/>
      <c r="BM22" s="58"/>
      <c r="BN22" s="58"/>
      <c r="BO22" s="58"/>
      <c r="BP22" s="58"/>
      <c r="BQ22" s="58"/>
    </row>
    <row r="23" spans="1:69" ht="15.75" customHeight="1" thickTop="1">
      <c r="A23" s="29"/>
      <c r="B23" s="29"/>
      <c r="C23" s="29"/>
      <c r="D23" s="29"/>
      <c r="E23" s="29"/>
      <c r="F23" s="29"/>
      <c r="G23" s="29" t="s">
        <v>1</v>
      </c>
      <c r="H23" s="29" t="s">
        <v>0</v>
      </c>
      <c r="I23" s="29" t="s">
        <v>2</v>
      </c>
      <c r="J23" s="29" t="s">
        <v>4</v>
      </c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69" t="s">
        <v>7</v>
      </c>
      <c r="AJ23" s="70"/>
      <c r="AK23" s="73">
        <f>IF(V12=0,"",AA15*AG14/AM13)</f>
        <v>42.327445115412829</v>
      </c>
      <c r="AL23" s="74"/>
      <c r="AM23" s="75"/>
      <c r="AN23" s="29"/>
      <c r="AO23" s="29"/>
      <c r="AP23" s="29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29"/>
      <c r="BE23" s="29"/>
      <c r="BF23" s="29"/>
      <c r="BG23" s="29"/>
      <c r="BH23" s="29"/>
      <c r="BI23" s="29"/>
      <c r="BJ23" s="29"/>
      <c r="BK23" s="56"/>
      <c r="BL23" s="58"/>
      <c r="BM23" s="58"/>
      <c r="BN23" s="58"/>
      <c r="BO23" s="58"/>
      <c r="BP23" s="58"/>
      <c r="BQ23" s="58"/>
    </row>
    <row r="24" spans="1:69" ht="15.75" customHeight="1" thickBot="1">
      <c r="A24" s="29"/>
      <c r="B24" s="29"/>
      <c r="C24" s="29"/>
      <c r="D24" s="29"/>
      <c r="E24" s="29"/>
      <c r="F24" s="29" t="s">
        <v>8</v>
      </c>
      <c r="G24" s="42">
        <f>IF(V11=0,"",P6)</f>
        <v>1000</v>
      </c>
      <c r="H24" s="42">
        <f>IF(V11=0,"",I10)</f>
        <v>250</v>
      </c>
      <c r="I24" s="42">
        <f>IF(V11=0,"",AA14)</f>
        <v>49.241678156391572</v>
      </c>
      <c r="J24" s="42">
        <f>IF(V11=0,"",AK21)</f>
        <v>15.281900117500832</v>
      </c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6"/>
      <c r="V24" s="36"/>
      <c r="W24" s="36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71"/>
      <c r="AJ24" s="72"/>
      <c r="AK24" s="76"/>
      <c r="AL24" s="77"/>
      <c r="AM24" s="78"/>
      <c r="AN24" s="29"/>
      <c r="AO24" s="29"/>
      <c r="AP24" s="29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29"/>
      <c r="BE24" s="29"/>
      <c r="BF24" s="29"/>
      <c r="BG24" s="29"/>
      <c r="BH24" s="29"/>
      <c r="BI24" s="29"/>
      <c r="BJ24" s="29"/>
      <c r="BK24" s="56"/>
      <c r="BL24" s="58"/>
      <c r="BM24" s="58"/>
      <c r="BN24" s="58"/>
      <c r="BO24" s="58"/>
      <c r="BP24" s="58"/>
      <c r="BQ24" s="58"/>
    </row>
    <row r="25" spans="1:69" ht="15.75" customHeight="1" thickTop="1">
      <c r="A25" s="29"/>
      <c r="B25" s="29"/>
      <c r="C25" s="29"/>
      <c r="D25" s="29"/>
      <c r="E25" s="29"/>
      <c r="F25" s="29" t="s">
        <v>9</v>
      </c>
      <c r="G25" s="42">
        <f>IF(V12=0,"",P6)</f>
        <v>1000</v>
      </c>
      <c r="H25" s="42">
        <f>IF(V12=0,"",I10)</f>
        <v>250</v>
      </c>
      <c r="I25" s="42">
        <f>IF(V12=0,"",AA15)</f>
        <v>136.38843426077469</v>
      </c>
      <c r="J25" s="42">
        <f>IF(V12=0,"",AK23)</f>
        <v>42.327445115412829</v>
      </c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34"/>
      <c r="AM25" s="34"/>
      <c r="AN25" s="34"/>
      <c r="AO25" s="29"/>
      <c r="AP25" s="29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29"/>
      <c r="BE25" s="29"/>
      <c r="BF25" s="29"/>
      <c r="BG25" s="29"/>
      <c r="BH25" s="29"/>
      <c r="BI25" s="29"/>
      <c r="BJ25" s="29"/>
      <c r="BK25" s="56"/>
      <c r="BL25" s="58"/>
      <c r="BM25" s="58"/>
      <c r="BN25" s="58"/>
      <c r="BO25" s="58"/>
      <c r="BP25" s="58"/>
      <c r="BQ25" s="58"/>
    </row>
    <row r="26" spans="1:69" ht="15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29"/>
      <c r="BE26" s="29"/>
      <c r="BF26" s="29"/>
      <c r="BG26" s="29"/>
      <c r="BH26" s="29"/>
      <c r="BI26" s="29"/>
      <c r="BJ26" s="29"/>
      <c r="BK26" s="56"/>
      <c r="BL26" s="58"/>
      <c r="BM26" s="58"/>
      <c r="BN26" s="58"/>
      <c r="BO26" s="58"/>
      <c r="BP26" s="58"/>
      <c r="BQ26" s="58"/>
    </row>
    <row r="27" spans="1:69" ht="15.7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29"/>
      <c r="BE27" s="29"/>
      <c r="BF27" s="29"/>
      <c r="BG27" s="29"/>
      <c r="BH27" s="29"/>
      <c r="BI27" s="29"/>
      <c r="BJ27" s="29"/>
      <c r="BK27" s="56"/>
      <c r="BL27" s="58"/>
      <c r="BM27" s="58"/>
      <c r="BN27" s="58"/>
      <c r="BO27" s="58"/>
      <c r="BP27" s="58"/>
      <c r="BQ27" s="58"/>
    </row>
    <row r="28" spans="1:69" ht="15.7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29"/>
      <c r="BE28" s="29"/>
      <c r="BF28" s="29"/>
      <c r="BG28" s="29"/>
      <c r="BH28" s="29"/>
      <c r="BI28" s="29"/>
      <c r="BJ28" s="29"/>
      <c r="BK28" s="56"/>
      <c r="BL28" s="58"/>
      <c r="BM28" s="58"/>
      <c r="BN28" s="58"/>
      <c r="BO28" s="58"/>
      <c r="BP28" s="58"/>
      <c r="BQ28" s="58"/>
    </row>
    <row r="29" spans="1:69" ht="15.7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29"/>
      <c r="BE29" s="29"/>
      <c r="BF29" s="29"/>
      <c r="BG29" s="29"/>
      <c r="BH29" s="29"/>
      <c r="BI29" s="29"/>
      <c r="BJ29" s="29"/>
      <c r="BK29" s="56"/>
      <c r="BL29" s="58"/>
      <c r="BM29" s="58"/>
      <c r="BN29" s="58"/>
      <c r="BO29" s="58"/>
      <c r="BP29" s="58"/>
      <c r="BQ29" s="58"/>
    </row>
    <row r="30" spans="1:69" ht="15.7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29"/>
      <c r="BE30" s="29"/>
      <c r="BF30" s="29"/>
      <c r="BG30" s="29"/>
      <c r="BH30" s="29"/>
      <c r="BI30" s="29"/>
      <c r="BJ30" s="29"/>
      <c r="BK30" s="56"/>
      <c r="BL30" s="58"/>
      <c r="BM30" s="58"/>
      <c r="BN30" s="58"/>
      <c r="BO30" s="58"/>
      <c r="BP30" s="58"/>
    </row>
    <row r="31" spans="1:69" ht="15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29"/>
      <c r="BE31" s="29"/>
      <c r="BF31" s="29"/>
      <c r="BG31" s="29"/>
      <c r="BH31" s="29"/>
      <c r="BI31" s="29"/>
      <c r="BJ31" s="29"/>
      <c r="BK31" s="56"/>
      <c r="BL31" s="58"/>
      <c r="BM31" s="58"/>
      <c r="BN31" s="58"/>
      <c r="BO31" s="58"/>
      <c r="BP31" s="58"/>
    </row>
    <row r="32" spans="1:69" ht="15.75" customHeight="1">
      <c r="A32" s="29"/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29"/>
      <c r="BE32" s="29"/>
      <c r="BF32" s="29"/>
      <c r="BG32" s="29"/>
      <c r="BH32" s="29"/>
      <c r="BI32" s="29"/>
      <c r="BJ32" s="29"/>
      <c r="BK32" s="56"/>
      <c r="BL32" s="58"/>
      <c r="BM32" s="58"/>
      <c r="BN32" s="58"/>
      <c r="BO32" s="58"/>
      <c r="BP32" s="58"/>
    </row>
    <row r="33" spans="1:68" ht="15.75" customHeight="1">
      <c r="A33" s="29"/>
      <c r="B33" s="29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29"/>
      <c r="BE33" s="29"/>
      <c r="BF33" s="29"/>
      <c r="BG33" s="29"/>
      <c r="BH33" s="29"/>
      <c r="BI33" s="29"/>
      <c r="BJ33" s="29"/>
      <c r="BK33" s="56"/>
      <c r="BL33" s="58"/>
      <c r="BM33" s="58"/>
      <c r="BN33" s="58"/>
      <c r="BO33" s="58"/>
      <c r="BP33" s="58"/>
    </row>
    <row r="34" spans="1:68" ht="15.75" customHeight="1">
      <c r="A34" s="56"/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6"/>
      <c r="BE34" s="56"/>
      <c r="BF34" s="56"/>
      <c r="BG34" s="56"/>
      <c r="BH34" s="56"/>
      <c r="BI34" s="56"/>
      <c r="BJ34" s="56"/>
      <c r="BK34" s="56"/>
      <c r="BL34" s="58"/>
      <c r="BM34" s="58"/>
      <c r="BN34" s="58"/>
      <c r="BO34" s="58"/>
      <c r="BP34" s="58"/>
    </row>
    <row r="35" spans="1:68" ht="15.75" customHeight="1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AD35" s="2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L35" s="58"/>
      <c r="BM35" s="58"/>
      <c r="BN35" s="58"/>
      <c r="BO35" s="58"/>
      <c r="BP35" s="58"/>
    </row>
    <row r="36" spans="1:68" ht="15.75" customHeight="1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AD36" s="2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L36" s="58"/>
      <c r="BM36" s="58"/>
      <c r="BN36" s="58"/>
      <c r="BO36" s="58"/>
      <c r="BP36" s="58"/>
    </row>
    <row r="37" spans="1:68" ht="15.75" customHeight="1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L37" s="58"/>
      <c r="BM37" s="58"/>
      <c r="BN37" s="58"/>
      <c r="BO37" s="58"/>
      <c r="BP37" s="58"/>
    </row>
    <row r="38" spans="1:68" ht="15.75" customHeight="1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BL38" s="58"/>
      <c r="BM38" s="58"/>
      <c r="BN38" s="58"/>
      <c r="BO38" s="58"/>
      <c r="BP38" s="58"/>
    </row>
    <row r="39" spans="1:68" ht="15.75" customHeight="1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BL39" s="58"/>
      <c r="BM39" s="58"/>
      <c r="BN39" s="58"/>
      <c r="BO39" s="58"/>
      <c r="BP39" s="58"/>
    </row>
    <row r="40" spans="1:68" ht="15.75" customHeight="1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68" ht="15.75" customHeight="1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68" ht="15.75" customHeight="1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68" ht="15.75" customHeight="1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68" ht="15.75" customHeight="1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68" ht="15.75" customHeight="1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68" ht="15.75" customHeight="1"/>
    <row r="47" spans="1:68" ht="15.75" customHeight="1"/>
    <row r="48" spans="1:6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</sheetData>
  <sheetProtection password="FE4C" sheet="1" objects="1" scenarios="1"/>
  <mergeCells count="36">
    <mergeCell ref="BD15:BF15"/>
    <mergeCell ref="AW3:AY3"/>
    <mergeCell ref="AD11:AN11"/>
    <mergeCell ref="AD10:AN10"/>
    <mergeCell ref="I10:K10"/>
    <mergeCell ref="V12:X12"/>
    <mergeCell ref="V11:X11"/>
    <mergeCell ref="AA14:AC14"/>
    <mergeCell ref="P6:R6"/>
    <mergeCell ref="I9:K9"/>
    <mergeCell ref="P5:R5"/>
    <mergeCell ref="AS6:AU6"/>
    <mergeCell ref="AA15:AC15"/>
    <mergeCell ref="AG14:AH14"/>
    <mergeCell ref="AM13:AN13"/>
    <mergeCell ref="AD9:AN9"/>
    <mergeCell ref="BD14:BF14"/>
    <mergeCell ref="AS7:AU7"/>
    <mergeCell ref="BD11:BF11"/>
    <mergeCell ref="BD10:BF10"/>
    <mergeCell ref="AT11:AV11"/>
    <mergeCell ref="AD2:AN2"/>
    <mergeCell ref="AI23:AJ24"/>
    <mergeCell ref="AK23:AM24"/>
    <mergeCell ref="U10:X10"/>
    <mergeCell ref="W3:AB3"/>
    <mergeCell ref="X4:Z4"/>
    <mergeCell ref="X5:Z5"/>
    <mergeCell ref="AK21:AM22"/>
    <mergeCell ref="AI21:AJ22"/>
    <mergeCell ref="AD8:AN8"/>
    <mergeCell ref="AD7:AN7"/>
    <mergeCell ref="AD6:AN6"/>
    <mergeCell ref="AD5:AN5"/>
    <mergeCell ref="AD4:AN4"/>
    <mergeCell ref="AD3:AN3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2012-01-14T12:28:19Z</dcterms:modified>
</cp:coreProperties>
</file>