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nyffeler\Documents\"/>
    </mc:Choice>
  </mc:AlternateContent>
  <bookViews>
    <workbookView xWindow="0" yWindow="0" windowWidth="12600" windowHeight="297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2" i="1"/>
  <c r="I26" i="1"/>
  <c r="I25" i="1"/>
  <c r="I24" i="1"/>
  <c r="I23" i="1"/>
  <c r="I22" i="1"/>
  <c r="I21" i="1"/>
  <c r="I20" i="1"/>
  <c r="H26" i="1"/>
  <c r="H25" i="1"/>
  <c r="H24" i="1"/>
  <c r="H23" i="1"/>
  <c r="H22" i="1"/>
  <c r="H21" i="1"/>
  <c r="H20" i="1"/>
  <c r="G26" i="1"/>
  <c r="G25" i="1"/>
  <c r="G24" i="1"/>
  <c r="G23" i="1"/>
  <c r="G22" i="1"/>
  <c r="G21" i="1"/>
  <c r="G20" i="1"/>
  <c r="F16" i="1"/>
  <c r="F26" i="1" s="1"/>
  <c r="D26" i="1"/>
  <c r="C26" i="1"/>
  <c r="F25" i="1"/>
  <c r="F24" i="1"/>
  <c r="F23" i="1"/>
  <c r="F22" i="1"/>
  <c r="F21" i="1"/>
  <c r="F20" i="1"/>
  <c r="E26" i="1"/>
  <c r="E25" i="1"/>
  <c r="E24" i="1"/>
  <c r="E23" i="1"/>
  <c r="E22" i="1"/>
  <c r="E21" i="1"/>
  <c r="E20" i="1"/>
  <c r="D25" i="1"/>
  <c r="D24" i="1"/>
  <c r="D23" i="1"/>
  <c r="D22" i="1"/>
  <c r="D21" i="1"/>
  <c r="D20" i="1"/>
  <c r="I11" i="1"/>
  <c r="I12" i="1"/>
  <c r="I13" i="1"/>
  <c r="I14" i="1"/>
  <c r="I15" i="1"/>
  <c r="I10" i="1"/>
  <c r="H11" i="1"/>
  <c r="H12" i="1"/>
  <c r="H13" i="1"/>
  <c r="H14" i="1"/>
  <c r="H15" i="1"/>
  <c r="H10" i="1"/>
  <c r="G11" i="1"/>
  <c r="G12" i="1"/>
  <c r="G13" i="1"/>
  <c r="G14" i="1"/>
  <c r="G15" i="1"/>
  <c r="G10" i="1"/>
  <c r="F11" i="1"/>
  <c r="F12" i="1"/>
  <c r="F13" i="1"/>
  <c r="F14" i="1"/>
  <c r="F15" i="1"/>
  <c r="F10" i="1"/>
  <c r="E11" i="1"/>
  <c r="E12" i="1"/>
  <c r="E13" i="1"/>
  <c r="E14" i="1"/>
  <c r="E15" i="1"/>
  <c r="E10" i="1"/>
  <c r="D11" i="1"/>
  <c r="D12" i="1"/>
  <c r="D13" i="1"/>
  <c r="D14" i="1"/>
  <c r="D15" i="1"/>
  <c r="D10" i="1"/>
  <c r="O22" i="1" l="1"/>
  <c r="O20" i="1"/>
  <c r="O11" i="1"/>
  <c r="O21" i="1" s="1"/>
  <c r="O12" i="1"/>
  <c r="O13" i="1"/>
  <c r="O23" i="1" s="1"/>
  <c r="O14" i="1"/>
  <c r="O24" i="1" s="1"/>
  <c r="O15" i="1"/>
  <c r="O25" i="1" s="1"/>
  <c r="O10" i="1"/>
  <c r="N25" i="1"/>
  <c r="N24" i="1"/>
  <c r="N23" i="1"/>
  <c r="N22" i="1"/>
  <c r="N21" i="1"/>
  <c r="N20" i="1"/>
  <c r="M25" i="1"/>
  <c r="M24" i="1"/>
  <c r="M23" i="1"/>
  <c r="M22" i="1"/>
  <c r="M21" i="1"/>
  <c r="M20" i="1"/>
  <c r="L25" i="1"/>
  <c r="L24" i="1"/>
  <c r="L23" i="1"/>
  <c r="L22" i="1"/>
  <c r="L21" i="1"/>
  <c r="L20" i="1"/>
  <c r="L10" i="1"/>
  <c r="K25" i="1"/>
  <c r="K24" i="1"/>
  <c r="K23" i="1"/>
  <c r="K22" i="1"/>
  <c r="K21" i="1"/>
  <c r="K20" i="1"/>
  <c r="C25" i="1"/>
  <c r="C24" i="1"/>
  <c r="C23" i="1"/>
  <c r="C22" i="1"/>
  <c r="C21" i="1"/>
  <c r="C20" i="1"/>
  <c r="B25" i="1"/>
  <c r="B22" i="1"/>
  <c r="B21" i="1"/>
  <c r="N11" i="1"/>
  <c r="N12" i="1"/>
  <c r="N13" i="1"/>
  <c r="N14" i="1"/>
  <c r="N15" i="1"/>
  <c r="N10" i="1"/>
  <c r="M11" i="1"/>
  <c r="M12" i="1"/>
  <c r="M13" i="1"/>
  <c r="M14" i="1"/>
  <c r="M15" i="1"/>
  <c r="M10" i="1"/>
  <c r="L11" i="1"/>
  <c r="L12" i="1"/>
  <c r="L13" i="1"/>
  <c r="L14" i="1"/>
  <c r="L15" i="1"/>
  <c r="K11" i="1"/>
  <c r="K12" i="1"/>
  <c r="K13" i="1"/>
  <c r="K14" i="1"/>
  <c r="K15" i="1"/>
  <c r="K10" i="1"/>
  <c r="C11" i="1"/>
  <c r="C12" i="1"/>
  <c r="C13" i="1"/>
  <c r="C14" i="1"/>
  <c r="C15" i="1"/>
  <c r="C10" i="1"/>
  <c r="B12" i="1"/>
  <c r="B26" i="1" s="1"/>
  <c r="B13" i="1"/>
  <c r="B23" i="1" s="1"/>
  <c r="B10" i="1"/>
  <c r="B20" i="1" s="1"/>
  <c r="B11" i="1"/>
  <c r="B14" i="1"/>
  <c r="B24" i="1" s="1"/>
  <c r="B15" i="1"/>
</calcChain>
</file>

<file path=xl/sharedStrings.xml><?xml version="1.0" encoding="utf-8"?>
<sst xmlns="http://schemas.openxmlformats.org/spreadsheetml/2006/main" count="57" uniqueCount="41">
  <si>
    <t>Twister</t>
  </si>
  <si>
    <t>Nobler</t>
  </si>
  <si>
    <t>OS35</t>
  </si>
  <si>
    <t>Fox35</t>
  </si>
  <si>
    <t>Stiletto</t>
  </si>
  <si>
    <t>ST46</t>
  </si>
  <si>
    <t>Magnum</t>
  </si>
  <si>
    <t>Polygon</t>
  </si>
  <si>
    <t>ST60</t>
  </si>
  <si>
    <t>Spw</t>
  </si>
  <si>
    <t>b</t>
  </si>
  <si>
    <t>c</t>
  </si>
  <si>
    <t>d</t>
  </si>
  <si>
    <t>e</t>
  </si>
  <si>
    <t>f</t>
  </si>
  <si>
    <t>g</t>
  </si>
  <si>
    <t>Stab.Spw.</t>
  </si>
  <si>
    <t>L/Spw</t>
  </si>
  <si>
    <t>Spw.Stab/Spw</t>
  </si>
  <si>
    <t>e/c</t>
  </si>
  <si>
    <t>g/f</t>
  </si>
  <si>
    <t>b/c</t>
  </si>
  <si>
    <t>d/c</t>
  </si>
  <si>
    <t>Ratios</t>
  </si>
  <si>
    <t>Ratios Normiert auf Nobler</t>
  </si>
  <si>
    <t>Motor</t>
  </si>
  <si>
    <t>CG</t>
  </si>
  <si>
    <t>b+CG/c-CG+d</t>
  </si>
  <si>
    <t>Cardinal</t>
  </si>
  <si>
    <t>b/Spw</t>
  </si>
  <si>
    <t>c/Spw</t>
  </si>
  <si>
    <t>d/Spw</t>
  </si>
  <si>
    <t>e/Spw</t>
  </si>
  <si>
    <t>f/Spw</t>
  </si>
  <si>
    <t>g/Spw</t>
  </si>
  <si>
    <t xml:space="preserve"> </t>
  </si>
  <si>
    <t>Modell</t>
  </si>
  <si>
    <t>L (b+c+d+g)</t>
  </si>
  <si>
    <t>Ratio-Daten aus Bild</t>
  </si>
  <si>
    <t>Modell-Daten: Claus Maikis, Anmassung, Lassogeier 84</t>
  </si>
  <si>
    <t>Peter Nyffeler, peter@nyswi.ch, www.nyswi.ch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</si>
</sst>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000_ ;_ * \-#,##0.00000_ ;_ * &quot;-&quot;?????_ ;_ @_ 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11</xdr:col>
      <xdr:colOff>19050</xdr:colOff>
      <xdr:row>51</xdr:row>
      <xdr:rowOff>87335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314950"/>
          <a:ext cx="10058400" cy="4659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Normal="100" workbookViewId="0">
      <selection activeCell="A53" sqref="A53"/>
    </sheetView>
  </sheetViews>
  <sheetFormatPr baseColWidth="10" defaultRowHeight="15" x14ac:dyDescent="0.25"/>
  <cols>
    <col min="1" max="1" width="35.28515625" bestFit="1" customWidth="1"/>
    <col min="3" max="3" width="13.7109375" bestFit="1" customWidth="1"/>
    <col min="4" max="9" width="12" bestFit="1" customWidth="1"/>
    <col min="10" max="10" width="6.7109375" bestFit="1" customWidth="1"/>
    <col min="13" max="13" width="13.7109375" bestFit="1" customWidth="1"/>
    <col min="14" max="14" width="13.85546875" bestFit="1" customWidth="1"/>
    <col min="15" max="15" width="17.42578125" bestFit="1" customWidth="1"/>
    <col min="16" max="16" width="11.42578125" style="14"/>
  </cols>
  <sheetData>
    <row r="1" spans="1:16" s="6" customFormat="1" ht="18.75" x14ac:dyDescent="0.3">
      <c r="A1" s="6" t="s">
        <v>36</v>
      </c>
      <c r="B1" s="7">
        <v>1</v>
      </c>
      <c r="C1" s="7">
        <v>2</v>
      </c>
      <c r="D1" s="7">
        <v>3</v>
      </c>
      <c r="E1" s="7">
        <v>4</v>
      </c>
      <c r="F1" s="7" t="s">
        <v>9</v>
      </c>
      <c r="G1" s="7" t="s">
        <v>10</v>
      </c>
      <c r="H1" s="7" t="s">
        <v>11</v>
      </c>
      <c r="I1" s="7" t="s">
        <v>12</v>
      </c>
      <c r="J1" s="7" t="s">
        <v>13</v>
      </c>
      <c r="K1" s="7" t="s">
        <v>14</v>
      </c>
      <c r="L1" s="7" t="s">
        <v>15</v>
      </c>
      <c r="M1" s="7" t="s">
        <v>16</v>
      </c>
      <c r="N1" s="7" t="s">
        <v>37</v>
      </c>
      <c r="O1" s="7" t="s">
        <v>26</v>
      </c>
      <c r="P1" s="8" t="s">
        <v>25</v>
      </c>
    </row>
    <row r="2" spans="1:16" x14ac:dyDescent="0.25">
      <c r="A2" t="s">
        <v>0</v>
      </c>
      <c r="B2">
        <v>29</v>
      </c>
      <c r="D2">
        <v>5</v>
      </c>
      <c r="E2">
        <v>17</v>
      </c>
      <c r="F2">
        <v>120</v>
      </c>
      <c r="G2">
        <v>19</v>
      </c>
      <c r="H2">
        <v>20</v>
      </c>
      <c r="I2">
        <v>33.5</v>
      </c>
      <c r="J2">
        <v>5.5</v>
      </c>
      <c r="K2">
        <v>7.3</v>
      </c>
      <c r="L2">
        <v>6.5</v>
      </c>
      <c r="M2">
        <v>44</v>
      </c>
      <c r="N2">
        <f>G2+H2+I2+L2</f>
        <v>79</v>
      </c>
      <c r="O2">
        <v>60</v>
      </c>
      <c r="P2" s="14" t="s">
        <v>2</v>
      </c>
    </row>
    <row r="3" spans="1:16" x14ac:dyDescent="0.25">
      <c r="A3" t="s">
        <v>7</v>
      </c>
      <c r="B3">
        <v>31.8</v>
      </c>
      <c r="C3">
        <v>130</v>
      </c>
      <c r="D3">
        <v>55</v>
      </c>
      <c r="E3">
        <v>17</v>
      </c>
      <c r="F3">
        <v>124</v>
      </c>
      <c r="G3">
        <v>22</v>
      </c>
      <c r="H3">
        <v>21.5</v>
      </c>
      <c r="I3">
        <v>33.5</v>
      </c>
      <c r="J3">
        <v>7</v>
      </c>
      <c r="K3">
        <v>7.5</v>
      </c>
      <c r="L3">
        <v>6.5</v>
      </c>
      <c r="M3">
        <v>50</v>
      </c>
      <c r="N3">
        <f t="shared" ref="N3:N7" si="0">G3+H3+I3+L3</f>
        <v>83.5</v>
      </c>
      <c r="O3" t="s">
        <v>35</v>
      </c>
      <c r="P3" s="14" t="s">
        <v>3</v>
      </c>
    </row>
    <row r="4" spans="1:16" s="1" customFormat="1" x14ac:dyDescent="0.25">
      <c r="A4" s="1" t="s">
        <v>1</v>
      </c>
      <c r="B4" s="1">
        <v>35.6</v>
      </c>
      <c r="C4" s="1">
        <v>1110</v>
      </c>
      <c r="D4" s="1">
        <v>6.7</v>
      </c>
      <c r="E4" s="1">
        <v>18</v>
      </c>
      <c r="F4" s="1">
        <v>128</v>
      </c>
      <c r="G4" s="1">
        <v>21.5</v>
      </c>
      <c r="H4" s="1">
        <v>25.5</v>
      </c>
      <c r="I4" s="1">
        <v>36</v>
      </c>
      <c r="J4" s="1">
        <v>7.2</v>
      </c>
      <c r="K4" s="1">
        <v>7.7</v>
      </c>
      <c r="L4" s="1">
        <v>7.7</v>
      </c>
      <c r="M4" s="1">
        <v>50</v>
      </c>
      <c r="N4" s="1">
        <f t="shared" si="0"/>
        <v>90.7</v>
      </c>
      <c r="O4" s="1">
        <v>69</v>
      </c>
      <c r="P4" s="15" t="s">
        <v>3</v>
      </c>
    </row>
    <row r="5" spans="1:16" x14ac:dyDescent="0.25">
      <c r="A5" t="s">
        <v>4</v>
      </c>
      <c r="B5">
        <v>42.6</v>
      </c>
      <c r="C5">
        <v>1600</v>
      </c>
      <c r="D5">
        <v>8</v>
      </c>
      <c r="E5">
        <v>19</v>
      </c>
      <c r="F5">
        <v>146</v>
      </c>
      <c r="G5">
        <v>26.5</v>
      </c>
      <c r="H5">
        <v>26.5</v>
      </c>
      <c r="I5">
        <v>43</v>
      </c>
      <c r="J5">
        <v>7.5</v>
      </c>
      <c r="K5">
        <v>7</v>
      </c>
      <c r="L5">
        <v>7</v>
      </c>
      <c r="M5">
        <v>70</v>
      </c>
      <c r="N5">
        <f t="shared" si="0"/>
        <v>103</v>
      </c>
      <c r="O5" t="s">
        <v>35</v>
      </c>
      <c r="P5" s="14" t="s">
        <v>5</v>
      </c>
    </row>
    <row r="6" spans="1:16" x14ac:dyDescent="0.25">
      <c r="A6" t="s">
        <v>6</v>
      </c>
      <c r="B6">
        <v>43.7</v>
      </c>
      <c r="D6">
        <v>10</v>
      </c>
      <c r="E6">
        <v>23</v>
      </c>
      <c r="F6">
        <v>152</v>
      </c>
      <c r="G6">
        <v>25.5</v>
      </c>
      <c r="H6">
        <v>27</v>
      </c>
      <c r="I6">
        <v>42</v>
      </c>
      <c r="J6">
        <v>8.4</v>
      </c>
      <c r="K6">
        <v>8.5</v>
      </c>
      <c r="L6">
        <v>8.5</v>
      </c>
      <c r="M6">
        <v>70</v>
      </c>
      <c r="N6">
        <f t="shared" si="0"/>
        <v>103</v>
      </c>
      <c r="O6">
        <v>92</v>
      </c>
      <c r="P6" s="14">
        <v>60</v>
      </c>
    </row>
    <row r="7" spans="1:16" x14ac:dyDescent="0.25">
      <c r="A7" t="s">
        <v>28</v>
      </c>
      <c r="B7">
        <v>43.7</v>
      </c>
      <c r="D7">
        <v>13.3</v>
      </c>
      <c r="E7">
        <v>30</v>
      </c>
      <c r="F7">
        <v>157</v>
      </c>
      <c r="G7">
        <v>28</v>
      </c>
      <c r="H7">
        <v>26.5</v>
      </c>
      <c r="I7">
        <v>46</v>
      </c>
      <c r="J7">
        <v>8</v>
      </c>
      <c r="K7">
        <v>11</v>
      </c>
      <c r="L7">
        <v>10.5</v>
      </c>
      <c r="M7">
        <v>79</v>
      </c>
      <c r="N7">
        <f t="shared" si="0"/>
        <v>111</v>
      </c>
      <c r="O7" t="s">
        <v>35</v>
      </c>
      <c r="P7" s="14" t="s">
        <v>8</v>
      </c>
    </row>
    <row r="9" spans="1:16" s="6" customFormat="1" ht="18.75" x14ac:dyDescent="0.3">
      <c r="A9" s="6" t="s">
        <v>23</v>
      </c>
      <c r="B9" s="10" t="s">
        <v>17</v>
      </c>
      <c r="C9" s="10" t="s">
        <v>18</v>
      </c>
      <c r="D9" s="10" t="s">
        <v>29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34</v>
      </c>
      <c r="J9" s="10"/>
      <c r="K9" s="10" t="s">
        <v>19</v>
      </c>
      <c r="L9" s="10" t="s">
        <v>20</v>
      </c>
      <c r="M9" s="10" t="s">
        <v>21</v>
      </c>
      <c r="N9" s="10" t="s">
        <v>22</v>
      </c>
      <c r="O9" s="10" t="s">
        <v>27</v>
      </c>
      <c r="P9" s="10"/>
    </row>
    <row r="10" spans="1:16" x14ac:dyDescent="0.25">
      <c r="A10" t="s">
        <v>0</v>
      </c>
      <c r="B10" s="2">
        <f>N2/F2</f>
        <v>0.65833333333333333</v>
      </c>
      <c r="C10" s="2">
        <f>M2/F2</f>
        <v>0.36666666666666664</v>
      </c>
      <c r="D10" s="2">
        <f>G2/F2</f>
        <v>0.15833333333333333</v>
      </c>
      <c r="E10" s="2">
        <f>H2/F2</f>
        <v>0.16666666666666666</v>
      </c>
      <c r="F10" s="2">
        <f>I2/F2</f>
        <v>0.27916666666666667</v>
      </c>
      <c r="G10" s="2">
        <f>J2/F2</f>
        <v>4.583333333333333E-2</v>
      </c>
      <c r="H10" s="2">
        <f>K2/F2</f>
        <v>6.083333333333333E-2</v>
      </c>
      <c r="I10" s="2">
        <f>L2/F2</f>
        <v>5.4166666666666669E-2</v>
      </c>
      <c r="J10" s="2"/>
      <c r="K10" s="2">
        <f>J2/H2</f>
        <v>0.27500000000000002</v>
      </c>
      <c r="L10" s="2">
        <f>L2/K2</f>
        <v>0.8904109589041096</v>
      </c>
      <c r="M10" s="2">
        <f>G2/H2</f>
        <v>0.95</v>
      </c>
      <c r="N10" s="2">
        <f>I2/H2</f>
        <v>1.675</v>
      </c>
      <c r="O10" s="2">
        <f>(G2+O2)/(H2-O2+I2)</f>
        <v>-12.153846153846153</v>
      </c>
      <c r="P10" s="16"/>
    </row>
    <row r="11" spans="1:16" x14ac:dyDescent="0.25">
      <c r="A11" t="s">
        <v>7</v>
      </c>
      <c r="B11" s="2">
        <f t="shared" ref="B11:B15" si="1">N3/F3</f>
        <v>0.67338709677419351</v>
      </c>
      <c r="C11" s="2">
        <f t="shared" ref="C11:C15" si="2">M3/F3</f>
        <v>0.40322580645161288</v>
      </c>
      <c r="D11" s="2">
        <f t="shared" ref="D11:D15" si="3">G3/F3</f>
        <v>0.17741935483870969</v>
      </c>
      <c r="E11" s="2">
        <f t="shared" ref="E11:E15" si="4">H3/F3</f>
        <v>0.17338709677419356</v>
      </c>
      <c r="F11" s="2">
        <f t="shared" ref="F11:F15" si="5">I3/F3</f>
        <v>0.27016129032258063</v>
      </c>
      <c r="G11" s="2">
        <f t="shared" ref="G11:G15" si="6">J3/F3</f>
        <v>5.6451612903225805E-2</v>
      </c>
      <c r="H11" s="2">
        <f t="shared" ref="H11:H15" si="7">K3/F3</f>
        <v>6.0483870967741937E-2</v>
      </c>
      <c r="I11" s="2">
        <f t="shared" ref="I11:I15" si="8">L3/F3</f>
        <v>5.2419354838709679E-2</v>
      </c>
      <c r="J11" s="2"/>
      <c r="K11" s="2">
        <f>J3/H3</f>
        <v>0.32558139534883723</v>
      </c>
      <c r="L11" s="2">
        <f>L3/K3</f>
        <v>0.8666666666666667</v>
      </c>
      <c r="M11" s="2">
        <f>G3/H3</f>
        <v>1.0232558139534884</v>
      </c>
      <c r="N11" s="2">
        <f>I3/H3</f>
        <v>1.558139534883721</v>
      </c>
      <c r="O11" s="2" t="e">
        <f>(G3+O3)/(H3-O3+I3)</f>
        <v>#VALUE!</v>
      </c>
      <c r="P11" s="16"/>
    </row>
    <row r="12" spans="1:16" s="1" customFormat="1" x14ac:dyDescent="0.25">
      <c r="A12" s="1" t="s">
        <v>1</v>
      </c>
      <c r="B12" s="3">
        <f t="shared" si="1"/>
        <v>0.70859375000000002</v>
      </c>
      <c r="C12" s="3">
        <f t="shared" si="2"/>
        <v>0.390625</v>
      </c>
      <c r="D12" s="3">
        <f t="shared" si="3"/>
        <v>0.16796875</v>
      </c>
      <c r="E12" s="3">
        <f t="shared" si="4"/>
        <v>0.19921875</v>
      </c>
      <c r="F12" s="3">
        <f t="shared" si="5"/>
        <v>0.28125</v>
      </c>
      <c r="G12" s="3">
        <f t="shared" si="6"/>
        <v>5.6250000000000001E-2</v>
      </c>
      <c r="H12" s="3">
        <f t="shared" si="7"/>
        <v>6.0156250000000001E-2</v>
      </c>
      <c r="I12" s="3">
        <f t="shared" si="8"/>
        <v>6.0156250000000001E-2</v>
      </c>
      <c r="J12" s="3"/>
      <c r="K12" s="3">
        <f>J4/H4</f>
        <v>0.28235294117647058</v>
      </c>
      <c r="L12" s="3">
        <f>L4/K4</f>
        <v>1</v>
      </c>
      <c r="M12" s="3">
        <f>G4/H4</f>
        <v>0.84313725490196079</v>
      </c>
      <c r="N12" s="3">
        <f>I4/H4</f>
        <v>1.411764705882353</v>
      </c>
      <c r="O12" s="3">
        <f>(G4+O4)/(H4-O4+I4)</f>
        <v>-12.066666666666666</v>
      </c>
      <c r="P12" s="17"/>
    </row>
    <row r="13" spans="1:16" x14ac:dyDescent="0.25">
      <c r="A13" t="s">
        <v>4</v>
      </c>
      <c r="B13" s="2">
        <f t="shared" si="1"/>
        <v>0.70547945205479456</v>
      </c>
      <c r="C13" s="2">
        <f t="shared" si="2"/>
        <v>0.47945205479452052</v>
      </c>
      <c r="D13" s="2">
        <f t="shared" si="3"/>
        <v>0.1815068493150685</v>
      </c>
      <c r="E13" s="2">
        <f t="shared" si="4"/>
        <v>0.1815068493150685</v>
      </c>
      <c r="F13" s="2">
        <f t="shared" si="5"/>
        <v>0.29452054794520549</v>
      </c>
      <c r="G13" s="2">
        <f t="shared" si="6"/>
        <v>5.1369863013698627E-2</v>
      </c>
      <c r="H13" s="2">
        <f t="shared" si="7"/>
        <v>4.7945205479452052E-2</v>
      </c>
      <c r="I13" s="2">
        <f t="shared" si="8"/>
        <v>4.7945205479452052E-2</v>
      </c>
      <c r="J13" s="2"/>
      <c r="K13" s="2">
        <f>J5/H5</f>
        <v>0.28301886792452829</v>
      </c>
      <c r="L13" s="2">
        <f>L5/K5</f>
        <v>1</v>
      </c>
      <c r="M13" s="2">
        <f>G5/H5</f>
        <v>1</v>
      </c>
      <c r="N13" s="2">
        <f>I5/H5</f>
        <v>1.6226415094339623</v>
      </c>
      <c r="O13" s="2" t="e">
        <f>(G5+O5)/(H5-O5+I5)</f>
        <v>#VALUE!</v>
      </c>
      <c r="P13" s="16"/>
    </row>
    <row r="14" spans="1:16" x14ac:dyDescent="0.25">
      <c r="A14" t="s">
        <v>6</v>
      </c>
      <c r="B14" s="2">
        <f t="shared" si="1"/>
        <v>0.67763157894736847</v>
      </c>
      <c r="C14" s="2">
        <f t="shared" si="2"/>
        <v>0.46052631578947367</v>
      </c>
      <c r="D14" s="2">
        <f t="shared" si="3"/>
        <v>0.16776315789473684</v>
      </c>
      <c r="E14" s="2">
        <f t="shared" si="4"/>
        <v>0.17763157894736842</v>
      </c>
      <c r="F14" s="2">
        <f t="shared" si="5"/>
        <v>0.27631578947368424</v>
      </c>
      <c r="G14" s="2">
        <f t="shared" si="6"/>
        <v>5.5263157894736847E-2</v>
      </c>
      <c r="H14" s="2">
        <f t="shared" si="7"/>
        <v>5.5921052631578948E-2</v>
      </c>
      <c r="I14" s="2">
        <f t="shared" si="8"/>
        <v>5.5921052631578948E-2</v>
      </c>
      <c r="J14" s="2"/>
      <c r="K14" s="2">
        <f>J6/H6</f>
        <v>0.31111111111111112</v>
      </c>
      <c r="L14" s="2">
        <f>L6/K6</f>
        <v>1</v>
      </c>
      <c r="M14" s="2">
        <f>G6/H6</f>
        <v>0.94444444444444442</v>
      </c>
      <c r="N14" s="2">
        <f>I6/H6</f>
        <v>1.5555555555555556</v>
      </c>
      <c r="O14" s="2">
        <f>(G6+O6)/(H6-O6+I6)</f>
        <v>-5.1086956521739131</v>
      </c>
      <c r="P14" s="16"/>
    </row>
    <row r="15" spans="1:16" x14ac:dyDescent="0.25">
      <c r="A15" t="s">
        <v>28</v>
      </c>
      <c r="B15" s="2">
        <f t="shared" si="1"/>
        <v>0.70700636942675155</v>
      </c>
      <c r="C15" s="2">
        <f t="shared" si="2"/>
        <v>0.50318471337579618</v>
      </c>
      <c r="D15" s="2">
        <f t="shared" si="3"/>
        <v>0.17834394904458598</v>
      </c>
      <c r="E15" s="2">
        <f t="shared" si="4"/>
        <v>0.16878980891719744</v>
      </c>
      <c r="F15" s="2">
        <f t="shared" si="5"/>
        <v>0.2929936305732484</v>
      </c>
      <c r="G15" s="2">
        <f t="shared" si="6"/>
        <v>5.0955414012738856E-2</v>
      </c>
      <c r="H15" s="2">
        <f t="shared" si="7"/>
        <v>7.0063694267515922E-2</v>
      </c>
      <c r="I15" s="2">
        <f t="shared" si="8"/>
        <v>6.6878980891719744E-2</v>
      </c>
      <c r="J15" s="2"/>
      <c r="K15" s="2">
        <f>J7/H7</f>
        <v>0.30188679245283018</v>
      </c>
      <c r="L15" s="2">
        <f>L7/K7</f>
        <v>0.95454545454545459</v>
      </c>
      <c r="M15" s="2">
        <f>G7/H7</f>
        <v>1.0566037735849056</v>
      </c>
      <c r="N15" s="2">
        <f>I7/H7</f>
        <v>1.7358490566037736</v>
      </c>
      <c r="O15" s="2" t="e">
        <f>(G7+O7)/(H7-O7+I7)</f>
        <v>#VALUE!</v>
      </c>
      <c r="P15" s="16"/>
    </row>
    <row r="16" spans="1:16" s="4" customFormat="1" x14ac:dyDescent="0.25">
      <c r="A16" s="4" t="s">
        <v>38</v>
      </c>
      <c r="B16" s="5">
        <v>0.65249999999999997</v>
      </c>
      <c r="C16" s="5">
        <v>0.43</v>
      </c>
      <c r="D16" s="5">
        <v>0.184</v>
      </c>
      <c r="E16" s="5">
        <v>0.185</v>
      </c>
      <c r="F16" s="5">
        <f>0.168+G16+H16</f>
        <v>0.30110000000000003</v>
      </c>
      <c r="G16" s="5">
        <v>4.7100000000000003E-2</v>
      </c>
      <c r="H16" s="5">
        <v>8.5999999999999993E-2</v>
      </c>
      <c r="I16" s="5">
        <v>5.3999999999999999E-2</v>
      </c>
      <c r="J16" s="5"/>
      <c r="K16" s="5"/>
      <c r="L16" s="5"/>
      <c r="M16" s="5"/>
      <c r="N16" s="5"/>
      <c r="O16" s="5"/>
      <c r="P16" s="18"/>
    </row>
    <row r="17" spans="1:16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6"/>
    </row>
    <row r="18" spans="1:1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6"/>
    </row>
    <row r="19" spans="1:16" s="11" customFormat="1" ht="21" x14ac:dyDescent="0.35">
      <c r="A19" s="11" t="s">
        <v>24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9"/>
    </row>
    <row r="20" spans="1:16" x14ac:dyDescent="0.25">
      <c r="A20" t="s">
        <v>0</v>
      </c>
      <c r="B20" s="2">
        <f t="shared" ref="B20:H20" si="9">B10/B12</f>
        <v>0.92907019478133035</v>
      </c>
      <c r="C20" s="2">
        <f t="shared" si="9"/>
        <v>0.93866666666666665</v>
      </c>
      <c r="D20" s="2">
        <f>D10/D12</f>
        <v>0.94263565891472867</v>
      </c>
      <c r="E20" s="2">
        <f>E10/E12</f>
        <v>0.8366013071895424</v>
      </c>
      <c r="F20" s="2">
        <f>F10/F12</f>
        <v>0.99259259259259258</v>
      </c>
      <c r="G20" s="2">
        <f>G10/G12</f>
        <v>0.81481481481481477</v>
      </c>
      <c r="H20" s="2">
        <f>H10/H12</f>
        <v>1.0112554112554111</v>
      </c>
      <c r="I20" s="2">
        <f>I10/I12</f>
        <v>0.90043290043290047</v>
      </c>
      <c r="J20" s="2"/>
      <c r="K20" s="2">
        <f>K10/K12</f>
        <v>0.97395833333333337</v>
      </c>
      <c r="L20" s="2">
        <f>L10/L12</f>
        <v>0.8904109589041096</v>
      </c>
      <c r="M20" s="2">
        <f>M10/M12</f>
        <v>1.1267441860465115</v>
      </c>
      <c r="N20" s="2">
        <f>N10/N12</f>
        <v>1.1864583333333334</v>
      </c>
      <c r="O20" s="2">
        <f>O10/O12</f>
        <v>1.0072248193795155</v>
      </c>
      <c r="P20" s="16"/>
    </row>
    <row r="21" spans="1:16" x14ac:dyDescent="0.25">
      <c r="A21" t="s">
        <v>7</v>
      </c>
      <c r="B21" s="2">
        <f t="shared" ref="B21:H21" si="10">B11/B12</f>
        <v>0.95031475619731831</v>
      </c>
      <c r="C21" s="2">
        <f t="shared" si="10"/>
        <v>1.032258064516129</v>
      </c>
      <c r="D21" s="2">
        <f>D11/D12</f>
        <v>1.0562640660165041</v>
      </c>
      <c r="E21" s="2">
        <f>E11/E12</f>
        <v>0.87033523086654019</v>
      </c>
      <c r="F21" s="2">
        <f>F11/F12</f>
        <v>0.96057347670250892</v>
      </c>
      <c r="G21" s="2">
        <f>G11/G12</f>
        <v>1.0035842293906809</v>
      </c>
      <c r="H21" s="2">
        <f>H11/H12</f>
        <v>1.0054461667364893</v>
      </c>
      <c r="I21" s="2">
        <f>I11/I12</f>
        <v>0.87138667783829071</v>
      </c>
      <c r="J21" s="2"/>
      <c r="K21" s="2">
        <f>K11/K12</f>
        <v>1.1531007751937985</v>
      </c>
      <c r="L21" s="2">
        <f>L11/L12</f>
        <v>0.8666666666666667</v>
      </c>
      <c r="M21" s="2">
        <f>M11/M12</f>
        <v>1.2136289886425096</v>
      </c>
      <c r="N21" s="2">
        <f>N11/N12</f>
        <v>1.1036821705426356</v>
      </c>
      <c r="O21" s="2" t="e">
        <f>O11/O12</f>
        <v>#VALUE!</v>
      </c>
      <c r="P21" s="16"/>
    </row>
    <row r="22" spans="1:16" s="1" customFormat="1" x14ac:dyDescent="0.25">
      <c r="A22" s="1" t="s">
        <v>1</v>
      </c>
      <c r="B22" s="3">
        <f t="shared" ref="B22:H22" si="11">B12/B12</f>
        <v>1</v>
      </c>
      <c r="C22" s="3">
        <f t="shared" si="11"/>
        <v>1</v>
      </c>
      <c r="D22" s="3">
        <f>D12/D12</f>
        <v>1</v>
      </c>
      <c r="E22" s="3">
        <f>E12/E12</f>
        <v>1</v>
      </c>
      <c r="F22" s="3">
        <f>F12/F12</f>
        <v>1</v>
      </c>
      <c r="G22" s="3">
        <f>G12/G12</f>
        <v>1</v>
      </c>
      <c r="H22" s="3">
        <f>H12/H12</f>
        <v>1</v>
      </c>
      <c r="I22" s="3">
        <f>I12/I12</f>
        <v>1</v>
      </c>
      <c r="J22" s="3"/>
      <c r="K22" s="3">
        <f>K12/K12</f>
        <v>1</v>
      </c>
      <c r="L22" s="3">
        <f>L12/L12</f>
        <v>1</v>
      </c>
      <c r="M22" s="3">
        <f>M12/M12</f>
        <v>1</v>
      </c>
      <c r="N22" s="3">
        <f>N12/N12</f>
        <v>1</v>
      </c>
      <c r="O22" s="3">
        <f>O12/O12</f>
        <v>1</v>
      </c>
      <c r="P22" s="17"/>
    </row>
    <row r="23" spans="1:16" x14ac:dyDescent="0.25">
      <c r="A23" t="s">
        <v>4</v>
      </c>
      <c r="B23" s="2">
        <f t="shared" ref="B23:H23" si="12">B13/B12</f>
        <v>0.99560495990092279</v>
      </c>
      <c r="C23" s="2">
        <f t="shared" si="12"/>
        <v>1.2273972602739724</v>
      </c>
      <c r="D23" s="2">
        <f>D13/D12</f>
        <v>1.0805989168525008</v>
      </c>
      <c r="E23" s="2">
        <f>E13/E12</f>
        <v>0.91109320440504971</v>
      </c>
      <c r="F23" s="2">
        <f>F13/F12</f>
        <v>1.0471841704718416</v>
      </c>
      <c r="G23" s="2">
        <f>G13/G12</f>
        <v>0.91324200913242004</v>
      </c>
      <c r="H23" s="2">
        <f>H13/H12</f>
        <v>0.79701120797011205</v>
      </c>
      <c r="I23" s="2">
        <f>I13/I12</f>
        <v>0.79701120797011205</v>
      </c>
      <c r="J23" s="2"/>
      <c r="K23" s="2">
        <f>K13/K12</f>
        <v>1.0023584905660377</v>
      </c>
      <c r="L23" s="2">
        <f>L13/L12</f>
        <v>1</v>
      </c>
      <c r="M23" s="2">
        <f>M13/M12</f>
        <v>1.1860465116279069</v>
      </c>
      <c r="N23" s="2">
        <f>N13/N12</f>
        <v>1.14937106918239</v>
      </c>
      <c r="O23" s="2" t="e">
        <f>O13/O12</f>
        <v>#VALUE!</v>
      </c>
      <c r="P23" s="16"/>
    </row>
    <row r="24" spans="1:16" x14ac:dyDescent="0.25">
      <c r="A24" t="s">
        <v>6</v>
      </c>
      <c r="B24" s="2">
        <f t="shared" ref="B24:H24" si="13">B14/B12</f>
        <v>0.95630476411536014</v>
      </c>
      <c r="C24" s="2">
        <f t="shared" si="13"/>
        <v>1.1789473684210525</v>
      </c>
      <c r="D24" s="2">
        <f>D14/D12</f>
        <v>0.9987760097919216</v>
      </c>
      <c r="E24" s="2">
        <f>E14/E12</f>
        <v>0.89164086687306499</v>
      </c>
      <c r="F24" s="2">
        <f>F14/F12</f>
        <v>0.98245614035087725</v>
      </c>
      <c r="G24" s="2">
        <f>G14/G12</f>
        <v>0.98245614035087725</v>
      </c>
      <c r="H24" s="2">
        <f>H14/H12</f>
        <v>0.92959671907040331</v>
      </c>
      <c r="I24" s="2">
        <f>I14/I12</f>
        <v>0.92959671907040331</v>
      </c>
      <c r="J24" s="2"/>
      <c r="K24" s="2">
        <f>K14/K12</f>
        <v>1.1018518518518519</v>
      </c>
      <c r="L24" s="2">
        <f>L14/L12</f>
        <v>1</v>
      </c>
      <c r="M24" s="2">
        <f>M14/M12</f>
        <v>1.1201550387596899</v>
      </c>
      <c r="N24" s="2">
        <f>N14/N12</f>
        <v>1.1018518518518519</v>
      </c>
      <c r="O24" s="2">
        <f>O14/O12</f>
        <v>0.42337256785971655</v>
      </c>
      <c r="P24" s="16"/>
    </row>
    <row r="25" spans="1:16" x14ac:dyDescent="0.25">
      <c r="A25" t="s">
        <v>28</v>
      </c>
      <c r="B25" s="2">
        <f t="shared" ref="B25:H26" si="14">B15/B12</f>
        <v>0.99775981572904293</v>
      </c>
      <c r="C25" s="2">
        <f t="shared" si="14"/>
        <v>1.2881528662420383</v>
      </c>
      <c r="D25" s="2">
        <f>D15/D12</f>
        <v>1.0617686268700932</v>
      </c>
      <c r="E25" s="2">
        <f>E15/E12</f>
        <v>0.84725864868240286</v>
      </c>
      <c r="F25" s="2">
        <f>F15/F12</f>
        <v>1.0417551309271054</v>
      </c>
      <c r="G25" s="2">
        <f>G15/G12</f>
        <v>0.90587402689313523</v>
      </c>
      <c r="H25" s="2">
        <f>H15/H12</f>
        <v>1.1646951774340308</v>
      </c>
      <c r="I25" s="2">
        <f>I15/I12</f>
        <v>1.1117544875506657</v>
      </c>
      <c r="J25" s="2"/>
      <c r="K25" s="2">
        <f>K15/K12</f>
        <v>1.0691823899371069</v>
      </c>
      <c r="L25" s="2">
        <f>L15/L12</f>
        <v>0.95454545454545459</v>
      </c>
      <c r="M25" s="2">
        <f>M15/M12</f>
        <v>1.2531812198332601</v>
      </c>
      <c r="N25" s="2">
        <f>N15/N12</f>
        <v>1.229559748427673</v>
      </c>
      <c r="O25" s="2" t="e">
        <f>O15/O12</f>
        <v>#VALUE!</v>
      </c>
      <c r="P25" s="16"/>
    </row>
    <row r="26" spans="1:16" s="4" customFormat="1" x14ac:dyDescent="0.25">
      <c r="A26" s="4" t="s">
        <v>38</v>
      </c>
      <c r="B26" s="5">
        <f>B16/B12</f>
        <v>0.92083792723263502</v>
      </c>
      <c r="C26" s="5">
        <f>C10/C12</f>
        <v>0.93866666666666665</v>
      </c>
      <c r="D26" s="5">
        <f>D10/D12</f>
        <v>0.94263565891472867</v>
      </c>
      <c r="E26" s="5">
        <f>E16/E12</f>
        <v>0.92862745098039212</v>
      </c>
      <c r="F26" s="5">
        <f>F16/F12</f>
        <v>1.0705777777777779</v>
      </c>
      <c r="G26" s="5">
        <f>G16/G12</f>
        <v>0.83733333333333337</v>
      </c>
      <c r="H26" s="5">
        <f>H16/H12</f>
        <v>1.4296103896103896</v>
      </c>
      <c r="I26" s="5">
        <f>I16/I12</f>
        <v>0.89766233766233761</v>
      </c>
      <c r="J26" s="5"/>
      <c r="K26" s="5"/>
      <c r="L26" s="5"/>
      <c r="M26" s="5"/>
      <c r="N26" s="5"/>
      <c r="O26" s="5"/>
      <c r="P26" s="18"/>
    </row>
    <row r="27" spans="1:1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6"/>
    </row>
    <row r="53" spans="1:8" ht="18.75" x14ac:dyDescent="0.3">
      <c r="A53" s="13" t="s">
        <v>39</v>
      </c>
      <c r="H53" t="s">
        <v>40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p.nyffeler</dc:creator>
  <cp:lastModifiedBy>p.nyffeler</cp:lastModifiedBy>
  <dcterms:created xsi:type="dcterms:W3CDTF">2015-12-28T09:22:27Z</dcterms:created>
  <dcterms:modified xsi:type="dcterms:W3CDTF">2016-01-07T09:34:38Z</dcterms:modified>
</cp:coreProperties>
</file>